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9\2019_3 квартал\2019._ЗЗЦ поставка базовых носителей - копия\ЗЗЦ\"/>
    </mc:Choice>
  </mc:AlternateContent>
  <bookViews>
    <workbookView xWindow="0" yWindow="0" windowWidth="28800" windowHeight="14100"/>
  </bookViews>
  <sheets>
    <sheet name="Перечень" sheetId="2" r:id="rId1"/>
  </sheets>
  <definedNames>
    <definedName name="_xlnm._FilterDatabase" localSheetId="0" hidden="1">Перечень!$A$6:$L$6</definedName>
    <definedName name="TABLINE" localSheetId="0">Перечень!$47:$47</definedName>
    <definedName name="_xlnm.Print_Titles" localSheetId="0">Перечень!$A:$P,Перечень!$5:$5</definedName>
    <definedName name="_xlnm.Print_Area" localSheetId="0">Перечень!$A$1:$P$70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5" i="2" l="1"/>
  <c r="J64" i="2"/>
  <c r="J61" i="2"/>
  <c r="J60" i="2"/>
  <c r="J59" i="2"/>
  <c r="J58" i="2"/>
  <c r="J55" i="2"/>
  <c r="J54" i="2"/>
  <c r="J62" i="2" l="1"/>
  <c r="J28" i="2"/>
  <c r="J27" i="2"/>
  <c r="J32" i="2"/>
  <c r="J31" i="2"/>
  <c r="J36" i="2"/>
  <c r="J37" i="2"/>
  <c r="J38" i="2"/>
  <c r="J39" i="2"/>
  <c r="J40" i="2"/>
  <c r="J41" i="2"/>
  <c r="J35" i="2"/>
  <c r="J9" i="2"/>
  <c r="J10" i="2"/>
  <c r="J11" i="2"/>
  <c r="J12" i="2"/>
  <c r="J13" i="2"/>
  <c r="J14" i="2"/>
  <c r="J8" i="2"/>
  <c r="J24" i="2"/>
  <c r="J23" i="2"/>
  <c r="J18" i="2"/>
  <c r="J19" i="2"/>
  <c r="J20" i="2"/>
  <c r="J17" i="2"/>
  <c r="J29" i="2" l="1"/>
  <c r="J15" i="2"/>
  <c r="J25" i="2"/>
  <c r="J33" i="2"/>
  <c r="J21" i="2"/>
  <c r="J45" i="2" l="1"/>
  <c r="J44" i="2"/>
  <c r="J50" i="2"/>
  <c r="J49" i="2"/>
  <c r="J48" i="2"/>
  <c r="J66" i="2"/>
  <c r="J56" i="2"/>
  <c r="J42" i="2"/>
  <c r="J67" i="2" l="1"/>
  <c r="J46" i="2"/>
  <c r="J51" i="2"/>
  <c r="J68" i="2" l="1"/>
</calcChain>
</file>

<file path=xl/sharedStrings.xml><?xml version="1.0" encoding="utf-8"?>
<sst xmlns="http://schemas.openxmlformats.org/spreadsheetml/2006/main" count="154" uniqueCount="55">
  <si>
    <t>№ п/п</t>
  </si>
  <si>
    <t>Завод</t>
  </si>
  <si>
    <t>Ном.номер</t>
  </si>
  <si>
    <t>Наименование оборудования, материалов, запасных частей</t>
  </si>
  <si>
    <t>Ед.изм.</t>
  </si>
  <si>
    <t>Общее
кол-во</t>
  </si>
  <si>
    <t>Начальная (максимальная) цена единицы товара (НМЦЕ) (руб. с НДС)</t>
  </si>
  <si>
    <t>Грузополучатель: Филиал АО "Тюменьэнерго" Сургутские электрические сети, Тюменская обл., Ханты-Мансийский автономный округ - Югра, г. Сургут</t>
  </si>
  <si>
    <t>Итого Филиал АО "Тюменьэнерго" Сургутские электрические сети:</t>
  </si>
  <si>
    <t>Грузополучатель: Филиал АО "Тюменьэнерго" Нефтеюганские электрические сети, Тюменская обл., Ханты-Мансийский автономный округ - Югра, г.Нефтеюганск</t>
  </si>
  <si>
    <t>Итого Филиал АО "Тюменьэнерго" Нефтеюганские электрические сети: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</si>
  <si>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</si>
  <si>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Итого Филиал АО "Тюменьэнерго" Когалымские электрические сети: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</si>
  <si>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</si>
  <si>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Итого Филиал АО "Тюменьэнерго" Нижневартовские электрические сети:</t>
  </si>
  <si>
    <t>Грузополучатель: Филиал АО "Тюменьэнерго" Ноябрьские электрические сети, Тюменская обл., ЯНАО, г.Ноябрьск</t>
  </si>
  <si>
    <t>Итого Филиал АО "Тюменьэнерго" Ноябрьские электрические сети: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</si>
  <si>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</si>
  <si>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Итого Филиал АО "Тюменьэнерго" Энергокомплекс:</t>
  </si>
  <si>
    <t>Грузополучатель: Филиал АО "Тюменьэнерго" Северные электрические сети, , Ямало-Ненецкий автономный округ, г.Новый Уренгой</t>
  </si>
  <si>
    <t>Итого Филиал АО "Тюменьэнерго" Северные электрические сети:</t>
  </si>
  <si>
    <t>Грузополучатель: Филиал АО "Тюменьэнерго" Урайские электрические сети, Тюменская обл., Ханты-Мансийский автономный округ - Югра, г.Урай</t>
  </si>
  <si>
    <t>Итого Филиал АО "Тюменьэнерго" Урайские электрические сети: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</si>
  <si>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</si>
  <si>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Южное ТПО, Тюменская обл., г. Заводоуковск</t>
  </si>
  <si>
    <t>Итого Филиал АО "Тюменьэнерго" Тюменские распределительные сети, Южное ТПО:</t>
  </si>
  <si>
    <t>Грузополучатель: Филиал АО "Тюменьэнерго" Тюменские распределительные сети, Ишимское ТПО, Тюменская обл., г. Ишим</t>
  </si>
  <si>
    <t>Итого Филиал АО "Тюменьэнерго" Тюменские распределительные сети, Ишимское ТПО:</t>
  </si>
  <si>
    <t>Грузополучатель: Филиал АО "Тюменьэнерго" Тюменские распределительные сети, Тобольское ТПО, Тюменская обл., г. Тобольск</t>
  </si>
  <si>
    <t>Итого Филиал АО "Тюменьэнерго" Тюменские распределительные сети, Тобольское ТПО:</t>
  </si>
  <si>
    <t>Итого Филиал АО "Тюменьэнерго" Тюменские распределительные сети:</t>
  </si>
  <si>
    <t>Итого АО «Тюменьэнерго» на сумму:</t>
  </si>
  <si>
    <t>КМП</t>
  </si>
  <si>
    <t>Знак информационный для ВЛ 300х400 отбортовка 7мм металл 0,5 мм стеклоэмалевое покрытие</t>
  </si>
  <si>
    <t>крепление бандажной лентой на горизонтальный уголок, в комплекте адаптер 2 шт, бандажная металлическая лента, метизы</t>
  </si>
  <si>
    <t>крепление на горизонтальный уголок, в комплекте хомут универсальный 2 шт, метизы</t>
  </si>
  <si>
    <t>крепление на стойках опор ВЛ, порталов РУ, оборудования ПС, в комплекте адаптер, бандажная металлическая лента, метизы</t>
  </si>
  <si>
    <t>Табличка Диспетчерских Наименований для ПС 200х300 отборт 7мм металл 0,5 мм стеклоэмалевое покр</t>
  </si>
  <si>
    <t>крепл банд л. на гор угол, в компл адаптер под усилен крепл (до 3 банд лент) 2шт, переходн для крепл на вертик угол, банд мет лент, метизы</t>
  </si>
  <si>
    <t>Табличка Диспетчерских Наименований для ПС 200х400 отборт 7мм металл 0,5 мм стеклоэмалевое покр</t>
  </si>
  <si>
    <t>крепл банд лентой на горизонт уголок, в компл адаптер 2 шт, переходник для крепления на вертик уголке 1 шт, бандаж метал лента, метизы</t>
  </si>
  <si>
    <t>Знак расцветка фаз d150 отбортовка 7мм металл 0,5 мм стеклоэмалевое покрытие</t>
  </si>
  <si>
    <t>Табличка Диспетчерских Наименований для ПС 150х250 отборт 7мм металл 0,5 мм стеклоэмалевое покр</t>
  </si>
  <si>
    <t>Табличка Диспетчерских Наименований для ПС 150х200 отборт 7мм металл 0,5 мм стеклоэмалевое покр</t>
  </si>
  <si>
    <t>Технические характеристики</t>
  </si>
  <si>
    <t>Кол-во
4 квартала (поставка с 01.11.2019 по 30.11.2019)</t>
  </si>
  <si>
    <t>Начальная (максимальная) цена договора (НМЦД) (руб. с НДС) 2019 год</t>
  </si>
  <si>
    <t>Цена за ед., руб. (без НДС)</t>
  </si>
  <si>
    <t>Цена за ед., руб. (с НДС)</t>
  </si>
  <si>
    <t>Сумма,            руб. (без НДС)</t>
  </si>
  <si>
    <t>Сумма,            руб.  НДС 20%</t>
  </si>
  <si>
    <t>Сумма,            руб. (в т.ч.  НДС 20%</t>
  </si>
  <si>
    <t>Наименование страны происхождения товара</t>
  </si>
  <si>
    <t>КОММЕРЧЕСКОЕ ПРЕДЛОЖЕНИЕ</t>
  </si>
  <si>
    <t>Приложение 5 к ЗЦ на поставку базовых носителей регистрационных, идентификационных и информационных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</si>
</sst>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95">
    <xf numFmtId="0" fontId="0" fillId="0" borderId="0" xfId="0"/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vertical="center" wrapText="1"/>
    </xf>
    <xf numFmtId="0" fontId="7" fillId="0" borderId="0" xfId="1" applyNumberFormat="1" applyFont="1" applyFill="1" applyAlignment="1">
      <alignment vertical="center" wrapText="1"/>
    </xf>
    <xf numFmtId="1" fontId="7" fillId="0" borderId="0" xfId="1" applyNumberFormat="1" applyFont="1" applyFill="1" applyAlignment="1">
      <alignment vertical="center" wrapText="1"/>
    </xf>
    <xf numFmtId="4" fontId="7" fillId="0" borderId="0" xfId="1" applyNumberFormat="1" applyFont="1" applyFill="1" applyAlignment="1">
      <alignment horizontal="right" vertical="center"/>
    </xf>
    <xf numFmtId="0" fontId="7" fillId="0" borderId="0" xfId="1" applyNumberFormat="1" applyFont="1" applyFill="1" applyAlignment="1">
      <alignment horizontal="right" vertical="center"/>
    </xf>
    <xf numFmtId="1" fontId="7" fillId="0" borderId="0" xfId="1" applyNumberFormat="1" applyFont="1" applyFill="1" applyAlignment="1">
      <alignment horizontal="right" vertical="center" wrapText="1"/>
    </xf>
    <xf numFmtId="1" fontId="7" fillId="0" borderId="0" xfId="1" applyNumberFormat="1" applyFont="1" applyFill="1" applyAlignment="1">
      <alignment horizontal="right" vertical="center"/>
    </xf>
    <xf numFmtId="0" fontId="7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 wrapText="1"/>
    </xf>
    <xf numFmtId="0" fontId="7" fillId="0" borderId="0" xfId="3" applyFont="1" applyFill="1" applyAlignment="1">
      <alignment horizontal="center" vertical="center" wrapText="1"/>
    </xf>
    <xf numFmtId="0" fontId="7" fillId="0" borderId="0" xfId="3" applyNumberFormat="1" applyFont="1" applyFill="1" applyAlignment="1">
      <alignment horizontal="right" vertical="center" wrapText="1"/>
    </xf>
    <xf numFmtId="0" fontId="6" fillId="0" borderId="1" xfId="3" applyFont="1" applyFill="1" applyBorder="1" applyAlignment="1">
      <alignment horizontal="center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right" vertical="center"/>
    </xf>
    <xf numFmtId="4" fontId="7" fillId="0" borderId="3" xfId="1" applyNumberFormat="1" applyFont="1" applyFill="1" applyBorder="1" applyAlignment="1">
      <alignment horizontal="right" vertical="center"/>
    </xf>
    <xf numFmtId="1" fontId="7" fillId="0" borderId="0" xfId="1" applyNumberFormat="1" applyFont="1" applyFill="1" applyAlignment="1">
      <alignment vertical="center"/>
    </xf>
    <xf numFmtId="0" fontId="7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6" fillId="0" borderId="4" xfId="1" applyFont="1" applyFill="1" applyBorder="1" applyAlignment="1">
      <alignment horizontal="left" vertical="center"/>
    </xf>
    <xf numFmtId="0" fontId="7" fillId="0" borderId="5" xfId="1" applyNumberFormat="1" applyFont="1" applyFill="1" applyBorder="1" applyAlignment="1">
      <alignment horizontal="left" vertical="center"/>
    </xf>
    <xf numFmtId="0" fontId="7" fillId="0" borderId="2" xfId="1" applyNumberFormat="1" applyFont="1" applyFill="1" applyBorder="1" applyAlignment="1">
      <alignment horizontal="left" vertical="center"/>
    </xf>
    <xf numFmtId="0" fontId="7" fillId="0" borderId="2" xfId="1" applyNumberFormat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center" wrapText="1"/>
    </xf>
    <xf numFmtId="0" fontId="6" fillId="0" borderId="3" xfId="1" applyNumberFormat="1" applyFont="1" applyFill="1" applyBorder="1" applyAlignment="1">
      <alignment horizontal="left" vertical="center"/>
    </xf>
    <xf numFmtId="0" fontId="6" fillId="0" borderId="4" xfId="1" applyFont="1" applyFill="1" applyBorder="1" applyAlignment="1" applyProtection="1">
      <alignment horizontal="left" vertical="center"/>
      <protection locked="0"/>
    </xf>
    <xf numFmtId="0" fontId="6" fillId="0" borderId="7" xfId="1" applyFont="1" applyFill="1" applyBorder="1" applyAlignment="1" applyProtection="1">
      <alignment horizontal="left" vertical="center"/>
      <protection locked="0"/>
    </xf>
    <xf numFmtId="0" fontId="6" fillId="0" borderId="7" xfId="1" applyFont="1" applyFill="1" applyBorder="1" applyAlignment="1" applyProtection="1">
      <alignment horizontal="left" vertical="center" wrapText="1"/>
      <protection locked="0"/>
    </xf>
    <xf numFmtId="0" fontId="6" fillId="0" borderId="7" xfId="4" applyFont="1" applyFill="1" applyBorder="1" applyAlignment="1">
      <alignment horizontal="left" vertical="center" wrapText="1"/>
    </xf>
    <xf numFmtId="0" fontId="6" fillId="0" borderId="8" xfId="1" applyNumberFormat="1" applyFont="1" applyFill="1" applyBorder="1" applyAlignment="1">
      <alignment horizontal="left" vertical="center"/>
    </xf>
    <xf numFmtId="0" fontId="7" fillId="0" borderId="4" xfId="1" applyNumberFormat="1" applyFont="1" applyFill="1" applyBorder="1" applyAlignment="1">
      <alignment horizontal="left" vertical="center"/>
    </xf>
    <xf numFmtId="0" fontId="7" fillId="0" borderId="6" xfId="1" applyNumberFormat="1" applyFont="1" applyFill="1" applyBorder="1" applyAlignment="1">
      <alignment horizontal="left" vertical="center"/>
    </xf>
    <xf numFmtId="0" fontId="7" fillId="0" borderId="6" xfId="1" applyNumberFormat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right" vertical="center"/>
    </xf>
    <xf numFmtId="4" fontId="6" fillId="0" borderId="0" xfId="1" applyNumberFormat="1" applyFont="1" applyFill="1" applyAlignment="1">
      <alignment horizontal="right" vertical="center"/>
    </xf>
    <xf numFmtId="0" fontId="7" fillId="0" borderId="6" xfId="1" applyNumberFormat="1" applyFont="1" applyFill="1" applyBorder="1" applyAlignment="1">
      <alignment horizontal="right" vertical="center"/>
    </xf>
    <xf numFmtId="0" fontId="7" fillId="0" borderId="9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right" vertical="center"/>
    </xf>
    <xf numFmtId="4" fontId="6" fillId="0" borderId="1" xfId="1" applyNumberFormat="1" applyFont="1" applyFill="1" applyBorder="1" applyAlignment="1">
      <alignment horizontal="right" vertical="center"/>
    </xf>
    <xf numFmtId="0" fontId="7" fillId="0" borderId="2" xfId="1" applyNumberFormat="1" applyFont="1" applyFill="1" applyBorder="1" applyAlignment="1">
      <alignment horizontal="right" vertical="center"/>
    </xf>
    <xf numFmtId="0" fontId="7" fillId="0" borderId="10" xfId="1" applyNumberFormat="1" applyFont="1" applyFill="1" applyBorder="1" applyAlignment="1">
      <alignment horizontal="right" vertical="center"/>
    </xf>
    <xf numFmtId="0" fontId="6" fillId="0" borderId="3" xfId="1" applyNumberFormat="1" applyFont="1" applyFill="1" applyBorder="1" applyAlignment="1">
      <alignment horizontal="right" vertical="center"/>
    </xf>
    <xf numFmtId="4" fontId="6" fillId="0" borderId="3" xfId="1" applyNumberFormat="1" applyFont="1" applyFill="1" applyBorder="1" applyAlignment="1">
      <alignment horizontal="right" vertical="center"/>
    </xf>
    <xf numFmtId="0" fontId="6" fillId="0" borderId="8" xfId="1" applyNumberFormat="1" applyFont="1" applyFill="1" applyBorder="1" applyAlignment="1">
      <alignment horizontal="right" vertical="center"/>
    </xf>
    <xf numFmtId="4" fontId="6" fillId="0" borderId="8" xfId="1" applyNumberFormat="1" applyFont="1" applyFill="1" applyBorder="1" applyAlignment="1">
      <alignment horizontal="right" vertical="center"/>
    </xf>
    <xf numFmtId="0" fontId="10" fillId="0" borderId="0" xfId="1" applyFont="1" applyFill="1" applyAlignment="1">
      <alignment horizontal="left" vertical="center"/>
    </xf>
    <xf numFmtId="0" fontId="10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horizontal="right" vertical="center"/>
    </xf>
    <xf numFmtId="4" fontId="10" fillId="0" borderId="0" xfId="1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top"/>
    </xf>
    <xf numFmtId="0" fontId="3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left" vertical="top"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right"/>
    </xf>
    <xf numFmtId="0" fontId="2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vertical="center"/>
    </xf>
    <xf numFmtId="4" fontId="3" fillId="0" borderId="0" xfId="1" applyNumberFormat="1" applyFont="1" applyFill="1" applyAlignment="1">
      <alignment vertical="center"/>
    </xf>
    <xf numFmtId="4" fontId="8" fillId="0" borderId="0" xfId="1" applyNumberFormat="1" applyFont="1" applyFill="1" applyAlignment="1">
      <alignment horizontal="left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vertical="center"/>
    </xf>
    <xf numFmtId="1" fontId="7" fillId="0" borderId="3" xfId="1" applyNumberFormat="1" applyFont="1" applyFill="1" applyBorder="1" applyAlignment="1">
      <alignment vertical="center"/>
    </xf>
    <xf numFmtId="0" fontId="8" fillId="0" borderId="0" xfId="2" applyFont="1" applyFill="1" applyAlignment="1">
      <alignment horizontal="center" vertical="center"/>
    </xf>
  </cellXfs>
  <cellStyles count="5">
    <cellStyle name="Обычный" xfId="0" builtinId="0"/>
    <cellStyle name="Обычный 2" xfId="1"/>
    <cellStyle name="Обычный_Владимирэнерго" xfId="2"/>
    <cellStyle name="Обычный_Лист1 2" xfId="4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"/>
  <sheetViews>
    <sheetView tabSelected="1" view="pageBreakPreview" zoomScale="60" zoomScaleNormal="90" workbookViewId="0">
      <selection activeCell="B5" sqref="B5"/>
    </sheetView>
  </sheetViews>
  <sheetFormatPr defaultRowHeight="15" outlineLevelCol="1" x14ac:dyDescent="0.25"/>
  <cols>
    <col min="1" max="1" width="5" style="32" customWidth="1"/>
    <col min="2" max="2" width="6.7109375" style="2" customWidth="1"/>
    <col min="3" max="3" width="12.140625" style="2" customWidth="1"/>
    <col min="4" max="4" width="34.7109375" style="2" customWidth="1"/>
    <col min="5" max="5" width="50.5703125" style="3" customWidth="1" outlineLevel="1"/>
    <col min="6" max="6" width="7.5703125" style="2" customWidth="1"/>
    <col min="7" max="7" width="7.85546875" style="27" customWidth="1"/>
    <col min="8" max="8" width="14.28515625" style="7" customWidth="1"/>
    <col min="9" max="9" width="16.5703125" style="6" customWidth="1"/>
    <col min="10" max="10" width="17.7109375" style="6" customWidth="1"/>
    <col min="11" max="11" width="12.7109375" style="2" customWidth="1"/>
    <col min="12" max="12" width="10.140625" style="2" customWidth="1"/>
    <col min="13" max="13" width="11.28515625" style="2" customWidth="1"/>
    <col min="14" max="14" width="10.5703125" style="2" customWidth="1"/>
    <col min="15" max="15" width="11.28515625" style="2" customWidth="1"/>
    <col min="16" max="16" width="13.140625" style="2" customWidth="1"/>
    <col min="17" max="254" width="9.140625" style="2"/>
    <col min="255" max="255" width="4.140625" style="2" customWidth="1"/>
    <col min="256" max="256" width="17.42578125" style="2" customWidth="1"/>
    <col min="257" max="257" width="10.5703125" style="2" customWidth="1"/>
    <col min="258" max="258" width="12.7109375" style="2" customWidth="1"/>
    <col min="259" max="259" width="7" style="2" customWidth="1"/>
    <col min="260" max="260" width="8.28515625" style="2" customWidth="1"/>
    <col min="261" max="261" width="9.7109375" style="2" customWidth="1"/>
    <col min="262" max="262" width="9.85546875" style="2" customWidth="1"/>
    <col min="263" max="264" width="11.42578125" style="2" customWidth="1"/>
    <col min="265" max="510" width="9.140625" style="2"/>
    <col min="511" max="511" width="4.140625" style="2" customWidth="1"/>
    <col min="512" max="512" width="17.42578125" style="2" customWidth="1"/>
    <col min="513" max="513" width="10.5703125" style="2" customWidth="1"/>
    <col min="514" max="514" width="12.7109375" style="2" customWidth="1"/>
    <col min="515" max="515" width="7" style="2" customWidth="1"/>
    <col min="516" max="516" width="8.28515625" style="2" customWidth="1"/>
    <col min="517" max="517" width="9.7109375" style="2" customWidth="1"/>
    <col min="518" max="518" width="9.85546875" style="2" customWidth="1"/>
    <col min="519" max="520" width="11.42578125" style="2" customWidth="1"/>
    <col min="521" max="766" width="9.140625" style="2"/>
    <col min="767" max="767" width="4.140625" style="2" customWidth="1"/>
    <col min="768" max="768" width="17.42578125" style="2" customWidth="1"/>
    <col min="769" max="769" width="10.5703125" style="2" customWidth="1"/>
    <col min="770" max="770" width="12.7109375" style="2" customWidth="1"/>
    <col min="771" max="771" width="7" style="2" customWidth="1"/>
    <col min="772" max="772" width="8.28515625" style="2" customWidth="1"/>
    <col min="773" max="773" width="9.7109375" style="2" customWidth="1"/>
    <col min="774" max="774" width="9.85546875" style="2" customWidth="1"/>
    <col min="775" max="776" width="11.42578125" style="2" customWidth="1"/>
    <col min="777" max="1022" width="9.140625" style="2"/>
    <col min="1023" max="1023" width="4.140625" style="2" customWidth="1"/>
    <col min="1024" max="1024" width="17.42578125" style="2" customWidth="1"/>
    <col min="1025" max="1025" width="10.5703125" style="2" customWidth="1"/>
    <col min="1026" max="1026" width="12.7109375" style="2" customWidth="1"/>
    <col min="1027" max="1027" width="7" style="2" customWidth="1"/>
    <col min="1028" max="1028" width="8.28515625" style="2" customWidth="1"/>
    <col min="1029" max="1029" width="9.7109375" style="2" customWidth="1"/>
    <col min="1030" max="1030" width="9.85546875" style="2" customWidth="1"/>
    <col min="1031" max="1032" width="11.42578125" style="2" customWidth="1"/>
    <col min="1033" max="1278" width="9.140625" style="2"/>
    <col min="1279" max="1279" width="4.140625" style="2" customWidth="1"/>
    <col min="1280" max="1280" width="17.42578125" style="2" customWidth="1"/>
    <col min="1281" max="1281" width="10.5703125" style="2" customWidth="1"/>
    <col min="1282" max="1282" width="12.7109375" style="2" customWidth="1"/>
    <col min="1283" max="1283" width="7" style="2" customWidth="1"/>
    <col min="1284" max="1284" width="8.28515625" style="2" customWidth="1"/>
    <col min="1285" max="1285" width="9.7109375" style="2" customWidth="1"/>
    <col min="1286" max="1286" width="9.85546875" style="2" customWidth="1"/>
    <col min="1287" max="1288" width="11.42578125" style="2" customWidth="1"/>
    <col min="1289" max="1534" width="9.140625" style="2"/>
    <col min="1535" max="1535" width="4.140625" style="2" customWidth="1"/>
    <col min="1536" max="1536" width="17.42578125" style="2" customWidth="1"/>
    <col min="1537" max="1537" width="10.5703125" style="2" customWidth="1"/>
    <col min="1538" max="1538" width="12.7109375" style="2" customWidth="1"/>
    <col min="1539" max="1539" width="7" style="2" customWidth="1"/>
    <col min="1540" max="1540" width="8.28515625" style="2" customWidth="1"/>
    <col min="1541" max="1541" width="9.7109375" style="2" customWidth="1"/>
    <col min="1542" max="1542" width="9.85546875" style="2" customWidth="1"/>
    <col min="1543" max="1544" width="11.42578125" style="2" customWidth="1"/>
    <col min="1545" max="1790" width="9.140625" style="2"/>
    <col min="1791" max="1791" width="4.140625" style="2" customWidth="1"/>
    <col min="1792" max="1792" width="17.42578125" style="2" customWidth="1"/>
    <col min="1793" max="1793" width="10.5703125" style="2" customWidth="1"/>
    <col min="1794" max="1794" width="12.7109375" style="2" customWidth="1"/>
    <col min="1795" max="1795" width="7" style="2" customWidth="1"/>
    <col min="1796" max="1796" width="8.28515625" style="2" customWidth="1"/>
    <col min="1797" max="1797" width="9.7109375" style="2" customWidth="1"/>
    <col min="1798" max="1798" width="9.85546875" style="2" customWidth="1"/>
    <col min="1799" max="1800" width="11.42578125" style="2" customWidth="1"/>
    <col min="1801" max="2046" width="9.140625" style="2"/>
    <col min="2047" max="2047" width="4.140625" style="2" customWidth="1"/>
    <col min="2048" max="2048" width="17.42578125" style="2" customWidth="1"/>
    <col min="2049" max="2049" width="10.5703125" style="2" customWidth="1"/>
    <col min="2050" max="2050" width="12.7109375" style="2" customWidth="1"/>
    <col min="2051" max="2051" width="7" style="2" customWidth="1"/>
    <col min="2052" max="2052" width="8.28515625" style="2" customWidth="1"/>
    <col min="2053" max="2053" width="9.7109375" style="2" customWidth="1"/>
    <col min="2054" max="2054" width="9.85546875" style="2" customWidth="1"/>
    <col min="2055" max="2056" width="11.42578125" style="2" customWidth="1"/>
    <col min="2057" max="2302" width="9.140625" style="2"/>
    <col min="2303" max="2303" width="4.140625" style="2" customWidth="1"/>
    <col min="2304" max="2304" width="17.42578125" style="2" customWidth="1"/>
    <col min="2305" max="2305" width="10.5703125" style="2" customWidth="1"/>
    <col min="2306" max="2306" width="12.7109375" style="2" customWidth="1"/>
    <col min="2307" max="2307" width="7" style="2" customWidth="1"/>
    <col min="2308" max="2308" width="8.28515625" style="2" customWidth="1"/>
    <col min="2309" max="2309" width="9.7109375" style="2" customWidth="1"/>
    <col min="2310" max="2310" width="9.85546875" style="2" customWidth="1"/>
    <col min="2311" max="2312" width="11.42578125" style="2" customWidth="1"/>
    <col min="2313" max="2558" width="9.140625" style="2"/>
    <col min="2559" max="2559" width="4.140625" style="2" customWidth="1"/>
    <col min="2560" max="2560" width="17.42578125" style="2" customWidth="1"/>
    <col min="2561" max="2561" width="10.5703125" style="2" customWidth="1"/>
    <col min="2562" max="2562" width="12.7109375" style="2" customWidth="1"/>
    <col min="2563" max="2563" width="7" style="2" customWidth="1"/>
    <col min="2564" max="2564" width="8.28515625" style="2" customWidth="1"/>
    <col min="2565" max="2565" width="9.7109375" style="2" customWidth="1"/>
    <col min="2566" max="2566" width="9.85546875" style="2" customWidth="1"/>
    <col min="2567" max="2568" width="11.42578125" style="2" customWidth="1"/>
    <col min="2569" max="2814" width="9.140625" style="2"/>
    <col min="2815" max="2815" width="4.140625" style="2" customWidth="1"/>
    <col min="2816" max="2816" width="17.42578125" style="2" customWidth="1"/>
    <col min="2817" max="2817" width="10.5703125" style="2" customWidth="1"/>
    <col min="2818" max="2818" width="12.7109375" style="2" customWidth="1"/>
    <col min="2819" max="2819" width="7" style="2" customWidth="1"/>
    <col min="2820" max="2820" width="8.28515625" style="2" customWidth="1"/>
    <col min="2821" max="2821" width="9.7109375" style="2" customWidth="1"/>
    <col min="2822" max="2822" width="9.85546875" style="2" customWidth="1"/>
    <col min="2823" max="2824" width="11.42578125" style="2" customWidth="1"/>
    <col min="2825" max="3070" width="9.140625" style="2"/>
    <col min="3071" max="3071" width="4.140625" style="2" customWidth="1"/>
    <col min="3072" max="3072" width="17.42578125" style="2" customWidth="1"/>
    <col min="3073" max="3073" width="10.5703125" style="2" customWidth="1"/>
    <col min="3074" max="3074" width="12.7109375" style="2" customWidth="1"/>
    <col min="3075" max="3075" width="7" style="2" customWidth="1"/>
    <col min="3076" max="3076" width="8.28515625" style="2" customWidth="1"/>
    <col min="3077" max="3077" width="9.7109375" style="2" customWidth="1"/>
    <col min="3078" max="3078" width="9.85546875" style="2" customWidth="1"/>
    <col min="3079" max="3080" width="11.42578125" style="2" customWidth="1"/>
    <col min="3081" max="3326" width="9.140625" style="2"/>
    <col min="3327" max="3327" width="4.140625" style="2" customWidth="1"/>
    <col min="3328" max="3328" width="17.42578125" style="2" customWidth="1"/>
    <col min="3329" max="3329" width="10.5703125" style="2" customWidth="1"/>
    <col min="3330" max="3330" width="12.7109375" style="2" customWidth="1"/>
    <col min="3331" max="3331" width="7" style="2" customWidth="1"/>
    <col min="3332" max="3332" width="8.28515625" style="2" customWidth="1"/>
    <col min="3333" max="3333" width="9.7109375" style="2" customWidth="1"/>
    <col min="3334" max="3334" width="9.85546875" style="2" customWidth="1"/>
    <col min="3335" max="3336" width="11.42578125" style="2" customWidth="1"/>
    <col min="3337" max="3582" width="9.140625" style="2"/>
    <col min="3583" max="3583" width="4.140625" style="2" customWidth="1"/>
    <col min="3584" max="3584" width="17.42578125" style="2" customWidth="1"/>
    <col min="3585" max="3585" width="10.5703125" style="2" customWidth="1"/>
    <col min="3586" max="3586" width="12.7109375" style="2" customWidth="1"/>
    <col min="3587" max="3587" width="7" style="2" customWidth="1"/>
    <col min="3588" max="3588" width="8.28515625" style="2" customWidth="1"/>
    <col min="3589" max="3589" width="9.7109375" style="2" customWidth="1"/>
    <col min="3590" max="3590" width="9.85546875" style="2" customWidth="1"/>
    <col min="3591" max="3592" width="11.42578125" style="2" customWidth="1"/>
    <col min="3593" max="3838" width="9.140625" style="2"/>
    <col min="3839" max="3839" width="4.140625" style="2" customWidth="1"/>
    <col min="3840" max="3840" width="17.42578125" style="2" customWidth="1"/>
    <col min="3841" max="3841" width="10.5703125" style="2" customWidth="1"/>
    <col min="3842" max="3842" width="12.7109375" style="2" customWidth="1"/>
    <col min="3843" max="3843" width="7" style="2" customWidth="1"/>
    <col min="3844" max="3844" width="8.28515625" style="2" customWidth="1"/>
    <col min="3845" max="3845" width="9.7109375" style="2" customWidth="1"/>
    <col min="3846" max="3846" width="9.85546875" style="2" customWidth="1"/>
    <col min="3847" max="3848" width="11.42578125" style="2" customWidth="1"/>
    <col min="3849" max="4094" width="9.140625" style="2"/>
    <col min="4095" max="4095" width="4.140625" style="2" customWidth="1"/>
    <col min="4096" max="4096" width="17.42578125" style="2" customWidth="1"/>
    <col min="4097" max="4097" width="10.5703125" style="2" customWidth="1"/>
    <col min="4098" max="4098" width="12.7109375" style="2" customWidth="1"/>
    <col min="4099" max="4099" width="7" style="2" customWidth="1"/>
    <col min="4100" max="4100" width="8.28515625" style="2" customWidth="1"/>
    <col min="4101" max="4101" width="9.7109375" style="2" customWidth="1"/>
    <col min="4102" max="4102" width="9.85546875" style="2" customWidth="1"/>
    <col min="4103" max="4104" width="11.42578125" style="2" customWidth="1"/>
    <col min="4105" max="4350" width="9.140625" style="2"/>
    <col min="4351" max="4351" width="4.140625" style="2" customWidth="1"/>
    <col min="4352" max="4352" width="17.42578125" style="2" customWidth="1"/>
    <col min="4353" max="4353" width="10.5703125" style="2" customWidth="1"/>
    <col min="4354" max="4354" width="12.7109375" style="2" customWidth="1"/>
    <col min="4355" max="4355" width="7" style="2" customWidth="1"/>
    <col min="4356" max="4356" width="8.28515625" style="2" customWidth="1"/>
    <col min="4357" max="4357" width="9.7109375" style="2" customWidth="1"/>
    <col min="4358" max="4358" width="9.85546875" style="2" customWidth="1"/>
    <col min="4359" max="4360" width="11.42578125" style="2" customWidth="1"/>
    <col min="4361" max="4606" width="9.140625" style="2"/>
    <col min="4607" max="4607" width="4.140625" style="2" customWidth="1"/>
    <col min="4608" max="4608" width="17.42578125" style="2" customWidth="1"/>
    <col min="4609" max="4609" width="10.5703125" style="2" customWidth="1"/>
    <col min="4610" max="4610" width="12.7109375" style="2" customWidth="1"/>
    <col min="4611" max="4611" width="7" style="2" customWidth="1"/>
    <col min="4612" max="4612" width="8.28515625" style="2" customWidth="1"/>
    <col min="4613" max="4613" width="9.7109375" style="2" customWidth="1"/>
    <col min="4614" max="4614" width="9.85546875" style="2" customWidth="1"/>
    <col min="4615" max="4616" width="11.42578125" style="2" customWidth="1"/>
    <col min="4617" max="4862" width="9.140625" style="2"/>
    <col min="4863" max="4863" width="4.140625" style="2" customWidth="1"/>
    <col min="4864" max="4864" width="17.42578125" style="2" customWidth="1"/>
    <col min="4865" max="4865" width="10.5703125" style="2" customWidth="1"/>
    <col min="4866" max="4866" width="12.7109375" style="2" customWidth="1"/>
    <col min="4867" max="4867" width="7" style="2" customWidth="1"/>
    <col min="4868" max="4868" width="8.28515625" style="2" customWidth="1"/>
    <col min="4869" max="4869" width="9.7109375" style="2" customWidth="1"/>
    <col min="4870" max="4870" width="9.85546875" style="2" customWidth="1"/>
    <col min="4871" max="4872" width="11.42578125" style="2" customWidth="1"/>
    <col min="4873" max="5118" width="9.140625" style="2"/>
    <col min="5119" max="5119" width="4.140625" style="2" customWidth="1"/>
    <col min="5120" max="5120" width="17.42578125" style="2" customWidth="1"/>
    <col min="5121" max="5121" width="10.5703125" style="2" customWidth="1"/>
    <col min="5122" max="5122" width="12.7109375" style="2" customWidth="1"/>
    <col min="5123" max="5123" width="7" style="2" customWidth="1"/>
    <col min="5124" max="5124" width="8.28515625" style="2" customWidth="1"/>
    <col min="5125" max="5125" width="9.7109375" style="2" customWidth="1"/>
    <col min="5126" max="5126" width="9.85546875" style="2" customWidth="1"/>
    <col min="5127" max="5128" width="11.42578125" style="2" customWidth="1"/>
    <col min="5129" max="5374" width="9.140625" style="2"/>
    <col min="5375" max="5375" width="4.140625" style="2" customWidth="1"/>
    <col min="5376" max="5376" width="17.42578125" style="2" customWidth="1"/>
    <col min="5377" max="5377" width="10.5703125" style="2" customWidth="1"/>
    <col min="5378" max="5378" width="12.7109375" style="2" customWidth="1"/>
    <col min="5379" max="5379" width="7" style="2" customWidth="1"/>
    <col min="5380" max="5380" width="8.28515625" style="2" customWidth="1"/>
    <col min="5381" max="5381" width="9.7109375" style="2" customWidth="1"/>
    <col min="5382" max="5382" width="9.85546875" style="2" customWidth="1"/>
    <col min="5383" max="5384" width="11.42578125" style="2" customWidth="1"/>
    <col min="5385" max="5630" width="9.140625" style="2"/>
    <col min="5631" max="5631" width="4.140625" style="2" customWidth="1"/>
    <col min="5632" max="5632" width="17.42578125" style="2" customWidth="1"/>
    <col min="5633" max="5633" width="10.5703125" style="2" customWidth="1"/>
    <col min="5634" max="5634" width="12.7109375" style="2" customWidth="1"/>
    <col min="5635" max="5635" width="7" style="2" customWidth="1"/>
    <col min="5636" max="5636" width="8.28515625" style="2" customWidth="1"/>
    <col min="5637" max="5637" width="9.7109375" style="2" customWidth="1"/>
    <col min="5638" max="5638" width="9.85546875" style="2" customWidth="1"/>
    <col min="5639" max="5640" width="11.42578125" style="2" customWidth="1"/>
    <col min="5641" max="5886" width="9.140625" style="2"/>
    <col min="5887" max="5887" width="4.140625" style="2" customWidth="1"/>
    <col min="5888" max="5888" width="17.42578125" style="2" customWidth="1"/>
    <col min="5889" max="5889" width="10.5703125" style="2" customWidth="1"/>
    <col min="5890" max="5890" width="12.7109375" style="2" customWidth="1"/>
    <col min="5891" max="5891" width="7" style="2" customWidth="1"/>
    <col min="5892" max="5892" width="8.28515625" style="2" customWidth="1"/>
    <col min="5893" max="5893" width="9.7109375" style="2" customWidth="1"/>
    <col min="5894" max="5894" width="9.85546875" style="2" customWidth="1"/>
    <col min="5895" max="5896" width="11.42578125" style="2" customWidth="1"/>
    <col min="5897" max="6142" width="9.140625" style="2"/>
    <col min="6143" max="6143" width="4.140625" style="2" customWidth="1"/>
    <col min="6144" max="6144" width="17.42578125" style="2" customWidth="1"/>
    <col min="6145" max="6145" width="10.5703125" style="2" customWidth="1"/>
    <col min="6146" max="6146" width="12.7109375" style="2" customWidth="1"/>
    <col min="6147" max="6147" width="7" style="2" customWidth="1"/>
    <col min="6148" max="6148" width="8.28515625" style="2" customWidth="1"/>
    <col min="6149" max="6149" width="9.7109375" style="2" customWidth="1"/>
    <col min="6150" max="6150" width="9.85546875" style="2" customWidth="1"/>
    <col min="6151" max="6152" width="11.42578125" style="2" customWidth="1"/>
    <col min="6153" max="6398" width="9.140625" style="2"/>
    <col min="6399" max="6399" width="4.140625" style="2" customWidth="1"/>
    <col min="6400" max="6400" width="17.42578125" style="2" customWidth="1"/>
    <col min="6401" max="6401" width="10.5703125" style="2" customWidth="1"/>
    <col min="6402" max="6402" width="12.7109375" style="2" customWidth="1"/>
    <col min="6403" max="6403" width="7" style="2" customWidth="1"/>
    <col min="6404" max="6404" width="8.28515625" style="2" customWidth="1"/>
    <col min="6405" max="6405" width="9.7109375" style="2" customWidth="1"/>
    <col min="6406" max="6406" width="9.85546875" style="2" customWidth="1"/>
    <col min="6407" max="6408" width="11.42578125" style="2" customWidth="1"/>
    <col min="6409" max="6654" width="9.140625" style="2"/>
    <col min="6655" max="6655" width="4.140625" style="2" customWidth="1"/>
    <col min="6656" max="6656" width="17.42578125" style="2" customWidth="1"/>
    <col min="6657" max="6657" width="10.5703125" style="2" customWidth="1"/>
    <col min="6658" max="6658" width="12.7109375" style="2" customWidth="1"/>
    <col min="6659" max="6659" width="7" style="2" customWidth="1"/>
    <col min="6660" max="6660" width="8.28515625" style="2" customWidth="1"/>
    <col min="6661" max="6661" width="9.7109375" style="2" customWidth="1"/>
    <col min="6662" max="6662" width="9.85546875" style="2" customWidth="1"/>
    <col min="6663" max="6664" width="11.42578125" style="2" customWidth="1"/>
    <col min="6665" max="6910" width="9.140625" style="2"/>
    <col min="6911" max="6911" width="4.140625" style="2" customWidth="1"/>
    <col min="6912" max="6912" width="17.42578125" style="2" customWidth="1"/>
    <col min="6913" max="6913" width="10.5703125" style="2" customWidth="1"/>
    <col min="6914" max="6914" width="12.7109375" style="2" customWidth="1"/>
    <col min="6915" max="6915" width="7" style="2" customWidth="1"/>
    <col min="6916" max="6916" width="8.28515625" style="2" customWidth="1"/>
    <col min="6917" max="6917" width="9.7109375" style="2" customWidth="1"/>
    <col min="6918" max="6918" width="9.85546875" style="2" customWidth="1"/>
    <col min="6919" max="6920" width="11.42578125" style="2" customWidth="1"/>
    <col min="6921" max="7166" width="9.140625" style="2"/>
    <col min="7167" max="7167" width="4.140625" style="2" customWidth="1"/>
    <col min="7168" max="7168" width="17.42578125" style="2" customWidth="1"/>
    <col min="7169" max="7169" width="10.5703125" style="2" customWidth="1"/>
    <col min="7170" max="7170" width="12.7109375" style="2" customWidth="1"/>
    <col min="7171" max="7171" width="7" style="2" customWidth="1"/>
    <col min="7172" max="7172" width="8.28515625" style="2" customWidth="1"/>
    <col min="7173" max="7173" width="9.7109375" style="2" customWidth="1"/>
    <col min="7174" max="7174" width="9.85546875" style="2" customWidth="1"/>
    <col min="7175" max="7176" width="11.42578125" style="2" customWidth="1"/>
    <col min="7177" max="7422" width="9.140625" style="2"/>
    <col min="7423" max="7423" width="4.140625" style="2" customWidth="1"/>
    <col min="7424" max="7424" width="17.42578125" style="2" customWidth="1"/>
    <col min="7425" max="7425" width="10.5703125" style="2" customWidth="1"/>
    <col min="7426" max="7426" width="12.7109375" style="2" customWidth="1"/>
    <col min="7427" max="7427" width="7" style="2" customWidth="1"/>
    <col min="7428" max="7428" width="8.28515625" style="2" customWidth="1"/>
    <col min="7429" max="7429" width="9.7109375" style="2" customWidth="1"/>
    <col min="7430" max="7430" width="9.85546875" style="2" customWidth="1"/>
    <col min="7431" max="7432" width="11.42578125" style="2" customWidth="1"/>
    <col min="7433" max="7678" width="9.140625" style="2"/>
    <col min="7679" max="7679" width="4.140625" style="2" customWidth="1"/>
    <col min="7680" max="7680" width="17.42578125" style="2" customWidth="1"/>
    <col min="7681" max="7681" width="10.5703125" style="2" customWidth="1"/>
    <col min="7682" max="7682" width="12.7109375" style="2" customWidth="1"/>
    <col min="7683" max="7683" width="7" style="2" customWidth="1"/>
    <col min="7684" max="7684" width="8.28515625" style="2" customWidth="1"/>
    <col min="7685" max="7685" width="9.7109375" style="2" customWidth="1"/>
    <col min="7686" max="7686" width="9.85546875" style="2" customWidth="1"/>
    <col min="7687" max="7688" width="11.42578125" style="2" customWidth="1"/>
    <col min="7689" max="7934" width="9.140625" style="2"/>
    <col min="7935" max="7935" width="4.140625" style="2" customWidth="1"/>
    <col min="7936" max="7936" width="17.42578125" style="2" customWidth="1"/>
    <col min="7937" max="7937" width="10.5703125" style="2" customWidth="1"/>
    <col min="7938" max="7938" width="12.7109375" style="2" customWidth="1"/>
    <col min="7939" max="7939" width="7" style="2" customWidth="1"/>
    <col min="7940" max="7940" width="8.28515625" style="2" customWidth="1"/>
    <col min="7941" max="7941" width="9.7109375" style="2" customWidth="1"/>
    <col min="7942" max="7942" width="9.85546875" style="2" customWidth="1"/>
    <col min="7943" max="7944" width="11.42578125" style="2" customWidth="1"/>
    <col min="7945" max="8190" width="9.140625" style="2"/>
    <col min="8191" max="8191" width="4.140625" style="2" customWidth="1"/>
    <col min="8192" max="8192" width="17.42578125" style="2" customWidth="1"/>
    <col min="8193" max="8193" width="10.5703125" style="2" customWidth="1"/>
    <col min="8194" max="8194" width="12.7109375" style="2" customWidth="1"/>
    <col min="8195" max="8195" width="7" style="2" customWidth="1"/>
    <col min="8196" max="8196" width="8.28515625" style="2" customWidth="1"/>
    <col min="8197" max="8197" width="9.7109375" style="2" customWidth="1"/>
    <col min="8198" max="8198" width="9.85546875" style="2" customWidth="1"/>
    <col min="8199" max="8200" width="11.42578125" style="2" customWidth="1"/>
    <col min="8201" max="8446" width="9.140625" style="2"/>
    <col min="8447" max="8447" width="4.140625" style="2" customWidth="1"/>
    <col min="8448" max="8448" width="17.42578125" style="2" customWidth="1"/>
    <col min="8449" max="8449" width="10.5703125" style="2" customWidth="1"/>
    <col min="8450" max="8450" width="12.7109375" style="2" customWidth="1"/>
    <col min="8451" max="8451" width="7" style="2" customWidth="1"/>
    <col min="8452" max="8452" width="8.28515625" style="2" customWidth="1"/>
    <col min="8453" max="8453" width="9.7109375" style="2" customWidth="1"/>
    <col min="8454" max="8454" width="9.85546875" style="2" customWidth="1"/>
    <col min="8455" max="8456" width="11.42578125" style="2" customWidth="1"/>
    <col min="8457" max="8702" width="9.140625" style="2"/>
    <col min="8703" max="8703" width="4.140625" style="2" customWidth="1"/>
    <col min="8704" max="8704" width="17.42578125" style="2" customWidth="1"/>
    <col min="8705" max="8705" width="10.5703125" style="2" customWidth="1"/>
    <col min="8706" max="8706" width="12.7109375" style="2" customWidth="1"/>
    <col min="8707" max="8707" width="7" style="2" customWidth="1"/>
    <col min="8708" max="8708" width="8.28515625" style="2" customWidth="1"/>
    <col min="8709" max="8709" width="9.7109375" style="2" customWidth="1"/>
    <col min="8710" max="8710" width="9.85546875" style="2" customWidth="1"/>
    <col min="8711" max="8712" width="11.42578125" style="2" customWidth="1"/>
    <col min="8713" max="8958" width="9.140625" style="2"/>
    <col min="8959" max="8959" width="4.140625" style="2" customWidth="1"/>
    <col min="8960" max="8960" width="17.42578125" style="2" customWidth="1"/>
    <col min="8961" max="8961" width="10.5703125" style="2" customWidth="1"/>
    <col min="8962" max="8962" width="12.7109375" style="2" customWidth="1"/>
    <col min="8963" max="8963" width="7" style="2" customWidth="1"/>
    <col min="8964" max="8964" width="8.28515625" style="2" customWidth="1"/>
    <col min="8965" max="8965" width="9.7109375" style="2" customWidth="1"/>
    <col min="8966" max="8966" width="9.85546875" style="2" customWidth="1"/>
    <col min="8967" max="8968" width="11.42578125" style="2" customWidth="1"/>
    <col min="8969" max="9214" width="9.140625" style="2"/>
    <col min="9215" max="9215" width="4.140625" style="2" customWidth="1"/>
    <col min="9216" max="9216" width="17.42578125" style="2" customWidth="1"/>
    <col min="9217" max="9217" width="10.5703125" style="2" customWidth="1"/>
    <col min="9218" max="9218" width="12.7109375" style="2" customWidth="1"/>
    <col min="9219" max="9219" width="7" style="2" customWidth="1"/>
    <col min="9220" max="9220" width="8.28515625" style="2" customWidth="1"/>
    <col min="9221" max="9221" width="9.7109375" style="2" customWidth="1"/>
    <col min="9222" max="9222" width="9.85546875" style="2" customWidth="1"/>
    <col min="9223" max="9224" width="11.42578125" style="2" customWidth="1"/>
    <col min="9225" max="9470" width="9.140625" style="2"/>
    <col min="9471" max="9471" width="4.140625" style="2" customWidth="1"/>
    <col min="9472" max="9472" width="17.42578125" style="2" customWidth="1"/>
    <col min="9473" max="9473" width="10.5703125" style="2" customWidth="1"/>
    <col min="9474" max="9474" width="12.7109375" style="2" customWidth="1"/>
    <col min="9475" max="9475" width="7" style="2" customWidth="1"/>
    <col min="9476" max="9476" width="8.28515625" style="2" customWidth="1"/>
    <col min="9477" max="9477" width="9.7109375" style="2" customWidth="1"/>
    <col min="9478" max="9478" width="9.85546875" style="2" customWidth="1"/>
    <col min="9479" max="9480" width="11.42578125" style="2" customWidth="1"/>
    <col min="9481" max="9726" width="9.140625" style="2"/>
    <col min="9727" max="9727" width="4.140625" style="2" customWidth="1"/>
    <col min="9728" max="9728" width="17.42578125" style="2" customWidth="1"/>
    <col min="9729" max="9729" width="10.5703125" style="2" customWidth="1"/>
    <col min="9730" max="9730" width="12.7109375" style="2" customWidth="1"/>
    <col min="9731" max="9731" width="7" style="2" customWidth="1"/>
    <col min="9732" max="9732" width="8.28515625" style="2" customWidth="1"/>
    <col min="9733" max="9733" width="9.7109375" style="2" customWidth="1"/>
    <col min="9734" max="9734" width="9.85546875" style="2" customWidth="1"/>
    <col min="9735" max="9736" width="11.42578125" style="2" customWidth="1"/>
    <col min="9737" max="9982" width="9.140625" style="2"/>
    <col min="9983" max="9983" width="4.140625" style="2" customWidth="1"/>
    <col min="9984" max="9984" width="17.42578125" style="2" customWidth="1"/>
    <col min="9985" max="9985" width="10.5703125" style="2" customWidth="1"/>
    <col min="9986" max="9986" width="12.7109375" style="2" customWidth="1"/>
    <col min="9987" max="9987" width="7" style="2" customWidth="1"/>
    <col min="9988" max="9988" width="8.28515625" style="2" customWidth="1"/>
    <col min="9989" max="9989" width="9.7109375" style="2" customWidth="1"/>
    <col min="9990" max="9990" width="9.85546875" style="2" customWidth="1"/>
    <col min="9991" max="9992" width="11.42578125" style="2" customWidth="1"/>
    <col min="9993" max="10238" width="9.140625" style="2"/>
    <col min="10239" max="10239" width="4.140625" style="2" customWidth="1"/>
    <col min="10240" max="10240" width="17.42578125" style="2" customWidth="1"/>
    <col min="10241" max="10241" width="10.5703125" style="2" customWidth="1"/>
    <col min="10242" max="10242" width="12.7109375" style="2" customWidth="1"/>
    <col min="10243" max="10243" width="7" style="2" customWidth="1"/>
    <col min="10244" max="10244" width="8.28515625" style="2" customWidth="1"/>
    <col min="10245" max="10245" width="9.7109375" style="2" customWidth="1"/>
    <col min="10246" max="10246" width="9.85546875" style="2" customWidth="1"/>
    <col min="10247" max="10248" width="11.42578125" style="2" customWidth="1"/>
    <col min="10249" max="10494" width="9.140625" style="2"/>
    <col min="10495" max="10495" width="4.140625" style="2" customWidth="1"/>
    <col min="10496" max="10496" width="17.42578125" style="2" customWidth="1"/>
    <col min="10497" max="10497" width="10.5703125" style="2" customWidth="1"/>
    <col min="10498" max="10498" width="12.7109375" style="2" customWidth="1"/>
    <col min="10499" max="10499" width="7" style="2" customWidth="1"/>
    <col min="10500" max="10500" width="8.28515625" style="2" customWidth="1"/>
    <col min="10501" max="10501" width="9.7109375" style="2" customWidth="1"/>
    <col min="10502" max="10502" width="9.85546875" style="2" customWidth="1"/>
    <col min="10503" max="10504" width="11.42578125" style="2" customWidth="1"/>
    <col min="10505" max="10750" width="9.140625" style="2"/>
    <col min="10751" max="10751" width="4.140625" style="2" customWidth="1"/>
    <col min="10752" max="10752" width="17.42578125" style="2" customWidth="1"/>
    <col min="10753" max="10753" width="10.5703125" style="2" customWidth="1"/>
    <col min="10754" max="10754" width="12.7109375" style="2" customWidth="1"/>
    <col min="10755" max="10755" width="7" style="2" customWidth="1"/>
    <col min="10756" max="10756" width="8.28515625" style="2" customWidth="1"/>
    <col min="10757" max="10757" width="9.7109375" style="2" customWidth="1"/>
    <col min="10758" max="10758" width="9.85546875" style="2" customWidth="1"/>
    <col min="10759" max="10760" width="11.42578125" style="2" customWidth="1"/>
    <col min="10761" max="11006" width="9.140625" style="2"/>
    <col min="11007" max="11007" width="4.140625" style="2" customWidth="1"/>
    <col min="11008" max="11008" width="17.42578125" style="2" customWidth="1"/>
    <col min="11009" max="11009" width="10.5703125" style="2" customWidth="1"/>
    <col min="11010" max="11010" width="12.7109375" style="2" customWidth="1"/>
    <col min="11011" max="11011" width="7" style="2" customWidth="1"/>
    <col min="11012" max="11012" width="8.28515625" style="2" customWidth="1"/>
    <col min="11013" max="11013" width="9.7109375" style="2" customWidth="1"/>
    <col min="11014" max="11014" width="9.85546875" style="2" customWidth="1"/>
    <col min="11015" max="11016" width="11.42578125" style="2" customWidth="1"/>
    <col min="11017" max="11262" width="9.140625" style="2"/>
    <col min="11263" max="11263" width="4.140625" style="2" customWidth="1"/>
    <col min="11264" max="11264" width="17.42578125" style="2" customWidth="1"/>
    <col min="11265" max="11265" width="10.5703125" style="2" customWidth="1"/>
    <col min="11266" max="11266" width="12.7109375" style="2" customWidth="1"/>
    <col min="11267" max="11267" width="7" style="2" customWidth="1"/>
    <col min="11268" max="11268" width="8.28515625" style="2" customWidth="1"/>
    <col min="11269" max="11269" width="9.7109375" style="2" customWidth="1"/>
    <col min="11270" max="11270" width="9.85546875" style="2" customWidth="1"/>
    <col min="11271" max="11272" width="11.42578125" style="2" customWidth="1"/>
    <col min="11273" max="11518" width="9.140625" style="2"/>
    <col min="11519" max="11519" width="4.140625" style="2" customWidth="1"/>
    <col min="11520" max="11520" width="17.42578125" style="2" customWidth="1"/>
    <col min="11521" max="11521" width="10.5703125" style="2" customWidth="1"/>
    <col min="11522" max="11522" width="12.7109375" style="2" customWidth="1"/>
    <col min="11523" max="11523" width="7" style="2" customWidth="1"/>
    <col min="11524" max="11524" width="8.28515625" style="2" customWidth="1"/>
    <col min="11525" max="11525" width="9.7109375" style="2" customWidth="1"/>
    <col min="11526" max="11526" width="9.85546875" style="2" customWidth="1"/>
    <col min="11527" max="11528" width="11.42578125" style="2" customWidth="1"/>
    <col min="11529" max="11774" width="9.140625" style="2"/>
    <col min="11775" max="11775" width="4.140625" style="2" customWidth="1"/>
    <col min="11776" max="11776" width="17.42578125" style="2" customWidth="1"/>
    <col min="11777" max="11777" width="10.5703125" style="2" customWidth="1"/>
    <col min="11778" max="11778" width="12.7109375" style="2" customWidth="1"/>
    <col min="11779" max="11779" width="7" style="2" customWidth="1"/>
    <col min="11780" max="11780" width="8.28515625" style="2" customWidth="1"/>
    <col min="11781" max="11781" width="9.7109375" style="2" customWidth="1"/>
    <col min="11782" max="11782" width="9.85546875" style="2" customWidth="1"/>
    <col min="11783" max="11784" width="11.42578125" style="2" customWidth="1"/>
    <col min="11785" max="12030" width="9.140625" style="2"/>
    <col min="12031" max="12031" width="4.140625" style="2" customWidth="1"/>
    <col min="12032" max="12032" width="17.42578125" style="2" customWidth="1"/>
    <col min="12033" max="12033" width="10.5703125" style="2" customWidth="1"/>
    <col min="12034" max="12034" width="12.7109375" style="2" customWidth="1"/>
    <col min="12035" max="12035" width="7" style="2" customWidth="1"/>
    <col min="12036" max="12036" width="8.28515625" style="2" customWidth="1"/>
    <col min="12037" max="12037" width="9.7109375" style="2" customWidth="1"/>
    <col min="12038" max="12038" width="9.85546875" style="2" customWidth="1"/>
    <col min="12039" max="12040" width="11.42578125" style="2" customWidth="1"/>
    <col min="12041" max="12286" width="9.140625" style="2"/>
    <col min="12287" max="12287" width="4.140625" style="2" customWidth="1"/>
    <col min="12288" max="12288" width="17.42578125" style="2" customWidth="1"/>
    <col min="12289" max="12289" width="10.5703125" style="2" customWidth="1"/>
    <col min="12290" max="12290" width="12.7109375" style="2" customWidth="1"/>
    <col min="12291" max="12291" width="7" style="2" customWidth="1"/>
    <col min="12292" max="12292" width="8.28515625" style="2" customWidth="1"/>
    <col min="12293" max="12293" width="9.7109375" style="2" customWidth="1"/>
    <col min="12294" max="12294" width="9.85546875" style="2" customWidth="1"/>
    <col min="12295" max="12296" width="11.42578125" style="2" customWidth="1"/>
    <col min="12297" max="12542" width="9.140625" style="2"/>
    <col min="12543" max="12543" width="4.140625" style="2" customWidth="1"/>
    <col min="12544" max="12544" width="17.42578125" style="2" customWidth="1"/>
    <col min="12545" max="12545" width="10.5703125" style="2" customWidth="1"/>
    <col min="12546" max="12546" width="12.7109375" style="2" customWidth="1"/>
    <col min="12547" max="12547" width="7" style="2" customWidth="1"/>
    <col min="12548" max="12548" width="8.28515625" style="2" customWidth="1"/>
    <col min="12549" max="12549" width="9.7109375" style="2" customWidth="1"/>
    <col min="12550" max="12550" width="9.85546875" style="2" customWidth="1"/>
    <col min="12551" max="12552" width="11.42578125" style="2" customWidth="1"/>
    <col min="12553" max="12798" width="9.140625" style="2"/>
    <col min="12799" max="12799" width="4.140625" style="2" customWidth="1"/>
    <col min="12800" max="12800" width="17.42578125" style="2" customWidth="1"/>
    <col min="12801" max="12801" width="10.5703125" style="2" customWidth="1"/>
    <col min="12802" max="12802" width="12.7109375" style="2" customWidth="1"/>
    <col min="12803" max="12803" width="7" style="2" customWidth="1"/>
    <col min="12804" max="12804" width="8.28515625" style="2" customWidth="1"/>
    <col min="12805" max="12805" width="9.7109375" style="2" customWidth="1"/>
    <col min="12806" max="12806" width="9.85546875" style="2" customWidth="1"/>
    <col min="12807" max="12808" width="11.42578125" style="2" customWidth="1"/>
    <col min="12809" max="13054" width="9.140625" style="2"/>
    <col min="13055" max="13055" width="4.140625" style="2" customWidth="1"/>
    <col min="13056" max="13056" width="17.42578125" style="2" customWidth="1"/>
    <col min="13057" max="13057" width="10.5703125" style="2" customWidth="1"/>
    <col min="13058" max="13058" width="12.7109375" style="2" customWidth="1"/>
    <col min="13059" max="13059" width="7" style="2" customWidth="1"/>
    <col min="13060" max="13060" width="8.28515625" style="2" customWidth="1"/>
    <col min="13061" max="13061" width="9.7109375" style="2" customWidth="1"/>
    <col min="13062" max="13062" width="9.85546875" style="2" customWidth="1"/>
    <col min="13063" max="13064" width="11.42578125" style="2" customWidth="1"/>
    <col min="13065" max="13310" width="9.140625" style="2"/>
    <col min="13311" max="13311" width="4.140625" style="2" customWidth="1"/>
    <col min="13312" max="13312" width="17.42578125" style="2" customWidth="1"/>
    <col min="13313" max="13313" width="10.5703125" style="2" customWidth="1"/>
    <col min="13314" max="13314" width="12.7109375" style="2" customWidth="1"/>
    <col min="13315" max="13315" width="7" style="2" customWidth="1"/>
    <col min="13316" max="13316" width="8.28515625" style="2" customWidth="1"/>
    <col min="13317" max="13317" width="9.7109375" style="2" customWidth="1"/>
    <col min="13318" max="13318" width="9.85546875" style="2" customWidth="1"/>
    <col min="13319" max="13320" width="11.42578125" style="2" customWidth="1"/>
    <col min="13321" max="13566" width="9.140625" style="2"/>
    <col min="13567" max="13567" width="4.140625" style="2" customWidth="1"/>
    <col min="13568" max="13568" width="17.42578125" style="2" customWidth="1"/>
    <col min="13569" max="13569" width="10.5703125" style="2" customWidth="1"/>
    <col min="13570" max="13570" width="12.7109375" style="2" customWidth="1"/>
    <col min="13571" max="13571" width="7" style="2" customWidth="1"/>
    <col min="13572" max="13572" width="8.28515625" style="2" customWidth="1"/>
    <col min="13573" max="13573" width="9.7109375" style="2" customWidth="1"/>
    <col min="13574" max="13574" width="9.85546875" style="2" customWidth="1"/>
    <col min="13575" max="13576" width="11.42578125" style="2" customWidth="1"/>
    <col min="13577" max="13822" width="9.140625" style="2"/>
    <col min="13823" max="13823" width="4.140625" style="2" customWidth="1"/>
    <col min="13824" max="13824" width="17.42578125" style="2" customWidth="1"/>
    <col min="13825" max="13825" width="10.5703125" style="2" customWidth="1"/>
    <col min="13826" max="13826" width="12.7109375" style="2" customWidth="1"/>
    <col min="13827" max="13827" width="7" style="2" customWidth="1"/>
    <col min="13828" max="13828" width="8.28515625" style="2" customWidth="1"/>
    <col min="13829" max="13829" width="9.7109375" style="2" customWidth="1"/>
    <col min="13830" max="13830" width="9.85546875" style="2" customWidth="1"/>
    <col min="13831" max="13832" width="11.42578125" style="2" customWidth="1"/>
    <col min="13833" max="14078" width="9.140625" style="2"/>
    <col min="14079" max="14079" width="4.140625" style="2" customWidth="1"/>
    <col min="14080" max="14080" width="17.42578125" style="2" customWidth="1"/>
    <col min="14081" max="14081" width="10.5703125" style="2" customWidth="1"/>
    <col min="14082" max="14082" width="12.7109375" style="2" customWidth="1"/>
    <col min="14083" max="14083" width="7" style="2" customWidth="1"/>
    <col min="14084" max="14084" width="8.28515625" style="2" customWidth="1"/>
    <col min="14085" max="14085" width="9.7109375" style="2" customWidth="1"/>
    <col min="14086" max="14086" width="9.85546875" style="2" customWidth="1"/>
    <col min="14087" max="14088" width="11.42578125" style="2" customWidth="1"/>
    <col min="14089" max="14334" width="9.140625" style="2"/>
    <col min="14335" max="14335" width="4.140625" style="2" customWidth="1"/>
    <col min="14336" max="14336" width="17.42578125" style="2" customWidth="1"/>
    <col min="14337" max="14337" width="10.5703125" style="2" customWidth="1"/>
    <col min="14338" max="14338" width="12.7109375" style="2" customWidth="1"/>
    <col min="14339" max="14339" width="7" style="2" customWidth="1"/>
    <col min="14340" max="14340" width="8.28515625" style="2" customWidth="1"/>
    <col min="14341" max="14341" width="9.7109375" style="2" customWidth="1"/>
    <col min="14342" max="14342" width="9.85546875" style="2" customWidth="1"/>
    <col min="14343" max="14344" width="11.42578125" style="2" customWidth="1"/>
    <col min="14345" max="14590" width="9.140625" style="2"/>
    <col min="14591" max="14591" width="4.140625" style="2" customWidth="1"/>
    <col min="14592" max="14592" width="17.42578125" style="2" customWidth="1"/>
    <col min="14593" max="14593" width="10.5703125" style="2" customWidth="1"/>
    <col min="14594" max="14594" width="12.7109375" style="2" customWidth="1"/>
    <col min="14595" max="14595" width="7" style="2" customWidth="1"/>
    <col min="14596" max="14596" width="8.28515625" style="2" customWidth="1"/>
    <col min="14597" max="14597" width="9.7109375" style="2" customWidth="1"/>
    <col min="14598" max="14598" width="9.85546875" style="2" customWidth="1"/>
    <col min="14599" max="14600" width="11.42578125" style="2" customWidth="1"/>
    <col min="14601" max="14846" width="9.140625" style="2"/>
    <col min="14847" max="14847" width="4.140625" style="2" customWidth="1"/>
    <col min="14848" max="14848" width="17.42578125" style="2" customWidth="1"/>
    <col min="14849" max="14849" width="10.5703125" style="2" customWidth="1"/>
    <col min="14850" max="14850" width="12.7109375" style="2" customWidth="1"/>
    <col min="14851" max="14851" width="7" style="2" customWidth="1"/>
    <col min="14852" max="14852" width="8.28515625" style="2" customWidth="1"/>
    <col min="14853" max="14853" width="9.7109375" style="2" customWidth="1"/>
    <col min="14854" max="14854" width="9.85546875" style="2" customWidth="1"/>
    <col min="14855" max="14856" width="11.42578125" style="2" customWidth="1"/>
    <col min="14857" max="15102" width="9.140625" style="2"/>
    <col min="15103" max="15103" width="4.140625" style="2" customWidth="1"/>
    <col min="15104" max="15104" width="17.42578125" style="2" customWidth="1"/>
    <col min="15105" max="15105" width="10.5703125" style="2" customWidth="1"/>
    <col min="15106" max="15106" width="12.7109375" style="2" customWidth="1"/>
    <col min="15107" max="15107" width="7" style="2" customWidth="1"/>
    <col min="15108" max="15108" width="8.28515625" style="2" customWidth="1"/>
    <col min="15109" max="15109" width="9.7109375" style="2" customWidth="1"/>
    <col min="15110" max="15110" width="9.85546875" style="2" customWidth="1"/>
    <col min="15111" max="15112" width="11.42578125" style="2" customWidth="1"/>
    <col min="15113" max="15358" width="9.140625" style="2"/>
    <col min="15359" max="15359" width="4.140625" style="2" customWidth="1"/>
    <col min="15360" max="15360" width="17.42578125" style="2" customWidth="1"/>
    <col min="15361" max="15361" width="10.5703125" style="2" customWidth="1"/>
    <col min="15362" max="15362" width="12.7109375" style="2" customWidth="1"/>
    <col min="15363" max="15363" width="7" style="2" customWidth="1"/>
    <col min="15364" max="15364" width="8.28515625" style="2" customWidth="1"/>
    <col min="15365" max="15365" width="9.7109375" style="2" customWidth="1"/>
    <col min="15366" max="15366" width="9.85546875" style="2" customWidth="1"/>
    <col min="15367" max="15368" width="11.42578125" style="2" customWidth="1"/>
    <col min="15369" max="15614" width="9.140625" style="2"/>
    <col min="15615" max="15615" width="4.140625" style="2" customWidth="1"/>
    <col min="15616" max="15616" width="17.42578125" style="2" customWidth="1"/>
    <col min="15617" max="15617" width="10.5703125" style="2" customWidth="1"/>
    <col min="15618" max="15618" width="12.7109375" style="2" customWidth="1"/>
    <col min="15619" max="15619" width="7" style="2" customWidth="1"/>
    <col min="15620" max="15620" width="8.28515625" style="2" customWidth="1"/>
    <col min="15621" max="15621" width="9.7109375" style="2" customWidth="1"/>
    <col min="15622" max="15622" width="9.85546875" style="2" customWidth="1"/>
    <col min="15623" max="15624" width="11.42578125" style="2" customWidth="1"/>
    <col min="15625" max="15870" width="9.140625" style="2"/>
    <col min="15871" max="15871" width="4.140625" style="2" customWidth="1"/>
    <col min="15872" max="15872" width="17.42578125" style="2" customWidth="1"/>
    <col min="15873" max="15873" width="10.5703125" style="2" customWidth="1"/>
    <col min="15874" max="15874" width="12.7109375" style="2" customWidth="1"/>
    <col min="15875" max="15875" width="7" style="2" customWidth="1"/>
    <col min="15876" max="15876" width="8.28515625" style="2" customWidth="1"/>
    <col min="15877" max="15877" width="9.7109375" style="2" customWidth="1"/>
    <col min="15878" max="15878" width="9.85546875" style="2" customWidth="1"/>
    <col min="15879" max="15880" width="11.42578125" style="2" customWidth="1"/>
    <col min="15881" max="16126" width="9.140625" style="2"/>
    <col min="16127" max="16127" width="4.140625" style="2" customWidth="1"/>
    <col min="16128" max="16128" width="17.42578125" style="2" customWidth="1"/>
    <col min="16129" max="16129" width="10.5703125" style="2" customWidth="1"/>
    <col min="16130" max="16130" width="12.7109375" style="2" customWidth="1"/>
    <col min="16131" max="16131" width="7" style="2" customWidth="1"/>
    <col min="16132" max="16132" width="8.28515625" style="2" customWidth="1"/>
    <col min="16133" max="16133" width="9.7109375" style="2" customWidth="1"/>
    <col min="16134" max="16134" width="9.85546875" style="2" customWidth="1"/>
    <col min="16135" max="16136" width="11.42578125" style="2" customWidth="1"/>
    <col min="16137" max="16384" width="9.140625" style="2"/>
  </cols>
  <sheetData>
    <row r="1" spans="1:16" ht="29.25" customHeight="1" x14ac:dyDescent="0.25">
      <c r="B1" s="1"/>
      <c r="F1" s="5"/>
      <c r="G1" s="4"/>
      <c r="H1" s="87"/>
      <c r="I1" s="87"/>
      <c r="J1" s="86" t="s">
        <v>54</v>
      </c>
    </row>
    <row r="2" spans="1:16" ht="24.75" customHeight="1" x14ac:dyDescent="0.25">
      <c r="E2" s="8"/>
      <c r="F2" s="9"/>
      <c r="G2" s="7"/>
      <c r="J2" s="61"/>
    </row>
    <row r="3" spans="1:16" ht="26.25" customHeight="1" x14ac:dyDescent="0.25">
      <c r="A3" s="94" t="s">
        <v>53</v>
      </c>
      <c r="B3" s="94"/>
      <c r="C3" s="94"/>
      <c r="D3" s="94"/>
      <c r="E3" s="94"/>
      <c r="F3" s="94"/>
      <c r="G3" s="94"/>
      <c r="H3" s="94"/>
      <c r="I3" s="94"/>
      <c r="J3" s="94"/>
    </row>
    <row r="4" spans="1:16" ht="17.25" customHeight="1" x14ac:dyDescent="0.25">
      <c r="A4" s="10"/>
      <c r="B4" s="10"/>
      <c r="C4" s="10"/>
      <c r="D4" s="11"/>
      <c r="E4" s="12"/>
      <c r="F4" s="13"/>
      <c r="G4" s="14"/>
      <c r="H4" s="14"/>
      <c r="I4" s="14"/>
      <c r="J4" s="14"/>
    </row>
    <row r="5" spans="1:16" ht="108" customHeight="1" x14ac:dyDescent="0.25">
      <c r="A5" s="15" t="s">
        <v>0</v>
      </c>
      <c r="B5" s="15" t="s">
        <v>1</v>
      </c>
      <c r="C5" s="15" t="s">
        <v>2</v>
      </c>
      <c r="D5" s="16" t="s">
        <v>3</v>
      </c>
      <c r="E5" s="16" t="s">
        <v>44</v>
      </c>
      <c r="F5" s="16" t="s">
        <v>4</v>
      </c>
      <c r="G5" s="17" t="s">
        <v>5</v>
      </c>
      <c r="H5" s="18" t="s">
        <v>45</v>
      </c>
      <c r="I5" s="17" t="s">
        <v>6</v>
      </c>
      <c r="J5" s="17" t="s">
        <v>46</v>
      </c>
      <c r="K5" s="90" t="s">
        <v>47</v>
      </c>
      <c r="L5" s="90" t="s">
        <v>48</v>
      </c>
      <c r="M5" s="90" t="s">
        <v>49</v>
      </c>
      <c r="N5" s="90" t="s">
        <v>50</v>
      </c>
      <c r="O5" s="90" t="s">
        <v>51</v>
      </c>
      <c r="P5" s="91" t="s">
        <v>52</v>
      </c>
    </row>
    <row r="6" spans="1:16" x14ac:dyDescent="0.25">
      <c r="A6" s="19">
        <v>1</v>
      </c>
      <c r="B6" s="20">
        <v>2</v>
      </c>
      <c r="C6" s="20">
        <v>3</v>
      </c>
      <c r="D6" s="15">
        <v>4</v>
      </c>
      <c r="E6" s="17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  <c r="K6" s="21">
        <v>11</v>
      </c>
      <c r="L6" s="21">
        <v>12</v>
      </c>
      <c r="M6" s="21">
        <v>13</v>
      </c>
      <c r="N6" s="21">
        <v>14</v>
      </c>
      <c r="O6" s="21">
        <v>15</v>
      </c>
      <c r="P6" s="21">
        <v>16</v>
      </c>
    </row>
    <row r="7" spans="1:16" ht="21.75" customHeight="1" x14ac:dyDescent="0.25">
      <c r="A7" s="34" t="s">
        <v>7</v>
      </c>
      <c r="B7" s="50"/>
      <c r="C7" s="51"/>
      <c r="D7" s="51"/>
      <c r="E7" s="52"/>
      <c r="F7" s="51"/>
      <c r="G7" s="51"/>
      <c r="H7" s="62"/>
      <c r="I7" s="62"/>
      <c r="J7" s="63"/>
      <c r="K7" s="92"/>
      <c r="L7" s="92"/>
      <c r="M7" s="92"/>
      <c r="N7" s="92"/>
      <c r="O7" s="92"/>
      <c r="P7" s="92"/>
    </row>
    <row r="8" spans="1:16" ht="38.1" customHeight="1" x14ac:dyDescent="0.25">
      <c r="A8" s="22">
        <v>1</v>
      </c>
      <c r="B8" s="22">
        <v>1100</v>
      </c>
      <c r="C8" s="55">
        <v>101138782</v>
      </c>
      <c r="D8" s="56" t="s">
        <v>41</v>
      </c>
      <c r="E8" s="56" t="s">
        <v>36</v>
      </c>
      <c r="F8" s="57" t="s">
        <v>32</v>
      </c>
      <c r="G8" s="58">
        <v>84</v>
      </c>
      <c r="H8" s="60">
        <v>84</v>
      </c>
      <c r="I8" s="59">
        <v>1620</v>
      </c>
      <c r="J8" s="25">
        <f t="shared" ref="J8:J14" si="0">G8*I8</f>
        <v>136080</v>
      </c>
      <c r="K8" s="92"/>
      <c r="L8" s="92"/>
      <c r="M8" s="92"/>
      <c r="N8" s="92"/>
      <c r="O8" s="92"/>
      <c r="P8" s="92"/>
    </row>
    <row r="9" spans="1:16" ht="38.1" customHeight="1" x14ac:dyDescent="0.25">
      <c r="A9" s="22">
        <v>2</v>
      </c>
      <c r="B9" s="22">
        <v>1100</v>
      </c>
      <c r="C9" s="55">
        <v>101138783</v>
      </c>
      <c r="D9" s="56" t="s">
        <v>41</v>
      </c>
      <c r="E9" s="56" t="s">
        <v>34</v>
      </c>
      <c r="F9" s="57" t="s">
        <v>32</v>
      </c>
      <c r="G9" s="58">
        <v>255</v>
      </c>
      <c r="H9" s="60">
        <v>255</v>
      </c>
      <c r="I9" s="59">
        <v>1620</v>
      </c>
      <c r="J9" s="25">
        <f t="shared" si="0"/>
        <v>413100</v>
      </c>
      <c r="K9" s="92"/>
      <c r="L9" s="92"/>
      <c r="M9" s="92"/>
      <c r="N9" s="92"/>
      <c r="O9" s="92"/>
      <c r="P9" s="92"/>
    </row>
    <row r="10" spans="1:16" ht="38.1" customHeight="1" x14ac:dyDescent="0.25">
      <c r="A10" s="22">
        <v>3</v>
      </c>
      <c r="B10" s="22">
        <v>1100</v>
      </c>
      <c r="C10" s="55">
        <v>101138960</v>
      </c>
      <c r="D10" s="56" t="s">
        <v>42</v>
      </c>
      <c r="E10" s="56" t="s">
        <v>34</v>
      </c>
      <c r="F10" s="57" t="s">
        <v>32</v>
      </c>
      <c r="G10" s="58">
        <v>16</v>
      </c>
      <c r="H10" s="60">
        <v>16</v>
      </c>
      <c r="I10" s="59">
        <v>1094.4000000000001</v>
      </c>
      <c r="J10" s="25">
        <f t="shared" si="0"/>
        <v>17510.400000000001</v>
      </c>
      <c r="K10" s="92"/>
      <c r="L10" s="92"/>
      <c r="M10" s="92"/>
      <c r="N10" s="92"/>
      <c r="O10" s="92"/>
      <c r="P10" s="92"/>
    </row>
    <row r="11" spans="1:16" ht="38.1" customHeight="1" x14ac:dyDescent="0.25">
      <c r="A11" s="22">
        <v>4</v>
      </c>
      <c r="B11" s="22">
        <v>1100</v>
      </c>
      <c r="C11" s="55">
        <v>101138961</v>
      </c>
      <c r="D11" s="56" t="s">
        <v>42</v>
      </c>
      <c r="E11" s="56" t="s">
        <v>36</v>
      </c>
      <c r="F11" s="57" t="s">
        <v>32</v>
      </c>
      <c r="G11" s="58">
        <v>32</v>
      </c>
      <c r="H11" s="60">
        <v>32</v>
      </c>
      <c r="I11" s="59">
        <v>1094.4000000000001</v>
      </c>
      <c r="J11" s="25">
        <f t="shared" si="0"/>
        <v>35020.800000000003</v>
      </c>
      <c r="K11" s="92"/>
      <c r="L11" s="92"/>
      <c r="M11" s="92"/>
      <c r="N11" s="92"/>
      <c r="O11" s="92"/>
      <c r="P11" s="92"/>
    </row>
    <row r="12" spans="1:16" ht="38.1" customHeight="1" x14ac:dyDescent="0.25">
      <c r="A12" s="22">
        <v>5</v>
      </c>
      <c r="B12" s="22">
        <v>1100</v>
      </c>
      <c r="C12" s="55">
        <v>101138963</v>
      </c>
      <c r="D12" s="56" t="s">
        <v>37</v>
      </c>
      <c r="E12" s="56" t="s">
        <v>34</v>
      </c>
      <c r="F12" s="57" t="s">
        <v>32</v>
      </c>
      <c r="G12" s="58">
        <v>65</v>
      </c>
      <c r="H12" s="60">
        <v>65</v>
      </c>
      <c r="I12" s="59">
        <v>1728</v>
      </c>
      <c r="J12" s="25">
        <f t="shared" si="0"/>
        <v>112320</v>
      </c>
      <c r="K12" s="92"/>
      <c r="L12" s="92"/>
      <c r="M12" s="92"/>
      <c r="N12" s="92"/>
      <c r="O12" s="92"/>
      <c r="P12" s="92"/>
    </row>
    <row r="13" spans="1:16" ht="38.1" customHeight="1" x14ac:dyDescent="0.25">
      <c r="A13" s="22">
        <v>6</v>
      </c>
      <c r="B13" s="22">
        <v>1100</v>
      </c>
      <c r="C13" s="55">
        <v>101138965</v>
      </c>
      <c r="D13" s="56" t="s">
        <v>37</v>
      </c>
      <c r="E13" s="56" t="s">
        <v>36</v>
      </c>
      <c r="F13" s="57" t="s">
        <v>32</v>
      </c>
      <c r="G13" s="58">
        <v>52</v>
      </c>
      <c r="H13" s="60">
        <v>52</v>
      </c>
      <c r="I13" s="59">
        <v>1728</v>
      </c>
      <c r="J13" s="25">
        <f t="shared" si="0"/>
        <v>89856</v>
      </c>
      <c r="K13" s="92"/>
      <c r="L13" s="92"/>
      <c r="M13" s="92"/>
      <c r="N13" s="92"/>
      <c r="O13" s="92"/>
      <c r="P13" s="92"/>
    </row>
    <row r="14" spans="1:16" ht="38.1" customHeight="1" x14ac:dyDescent="0.25">
      <c r="A14" s="22">
        <v>7</v>
      </c>
      <c r="B14" s="22">
        <v>1100</v>
      </c>
      <c r="C14" s="55">
        <v>101138967</v>
      </c>
      <c r="D14" s="56" t="s">
        <v>39</v>
      </c>
      <c r="E14" s="56" t="s">
        <v>34</v>
      </c>
      <c r="F14" s="57" t="s">
        <v>32</v>
      </c>
      <c r="G14" s="58">
        <v>111</v>
      </c>
      <c r="H14" s="60">
        <v>111</v>
      </c>
      <c r="I14" s="59">
        <v>2304</v>
      </c>
      <c r="J14" s="25">
        <f t="shared" si="0"/>
        <v>255744</v>
      </c>
      <c r="K14" s="92"/>
      <c r="L14" s="92"/>
      <c r="M14" s="92"/>
      <c r="N14" s="92"/>
      <c r="O14" s="92"/>
      <c r="P14" s="92"/>
    </row>
    <row r="15" spans="1:16" ht="24" customHeight="1" x14ac:dyDescent="0.25">
      <c r="A15" s="34" t="s">
        <v>8</v>
      </c>
      <c r="B15" s="38"/>
      <c r="C15" s="39"/>
      <c r="D15" s="39"/>
      <c r="E15" s="40"/>
      <c r="F15" s="39"/>
      <c r="G15" s="41"/>
      <c r="H15" s="64"/>
      <c r="I15" s="64"/>
      <c r="J15" s="65">
        <f>SUM(J8:J14)</f>
        <v>1059631.2000000002</v>
      </c>
      <c r="K15" s="92"/>
      <c r="L15" s="92"/>
      <c r="M15" s="92"/>
      <c r="N15" s="92"/>
      <c r="O15" s="92"/>
      <c r="P15" s="92"/>
    </row>
    <row r="16" spans="1:16" ht="29.25" customHeight="1" x14ac:dyDescent="0.25">
      <c r="A16" s="34" t="s">
        <v>9</v>
      </c>
      <c r="B16" s="50"/>
      <c r="C16" s="51"/>
      <c r="D16" s="51"/>
      <c r="E16" s="52"/>
      <c r="F16" s="51"/>
      <c r="G16" s="51"/>
      <c r="H16" s="62"/>
      <c r="I16" s="62"/>
      <c r="J16" s="63"/>
      <c r="K16" s="92"/>
      <c r="L16" s="92"/>
      <c r="M16" s="92"/>
      <c r="N16" s="92"/>
      <c r="O16" s="92"/>
      <c r="P16" s="92"/>
    </row>
    <row r="17" spans="1:16" ht="38.1" customHeight="1" x14ac:dyDescent="0.25">
      <c r="A17" s="22">
        <v>1</v>
      </c>
      <c r="B17" s="22">
        <v>1200</v>
      </c>
      <c r="C17" s="55">
        <v>101138964</v>
      </c>
      <c r="D17" s="56" t="s">
        <v>37</v>
      </c>
      <c r="E17" s="56" t="s">
        <v>38</v>
      </c>
      <c r="F17" s="57" t="s">
        <v>32</v>
      </c>
      <c r="G17" s="58">
        <v>174</v>
      </c>
      <c r="H17" s="60">
        <v>174</v>
      </c>
      <c r="I17" s="59">
        <v>1728</v>
      </c>
      <c r="J17" s="25">
        <f>G17*I17</f>
        <v>300672</v>
      </c>
      <c r="K17" s="92"/>
      <c r="L17" s="92"/>
      <c r="M17" s="92"/>
      <c r="N17" s="92"/>
      <c r="O17" s="92"/>
      <c r="P17" s="92"/>
    </row>
    <row r="18" spans="1:16" ht="38.1" customHeight="1" x14ac:dyDescent="0.25">
      <c r="A18" s="22">
        <v>2</v>
      </c>
      <c r="B18" s="22">
        <v>1200</v>
      </c>
      <c r="C18" s="55">
        <v>101138967</v>
      </c>
      <c r="D18" s="56" t="s">
        <v>39</v>
      </c>
      <c r="E18" s="56" t="s">
        <v>34</v>
      </c>
      <c r="F18" s="57" t="s">
        <v>32</v>
      </c>
      <c r="G18" s="58">
        <v>66</v>
      </c>
      <c r="H18" s="60">
        <v>66</v>
      </c>
      <c r="I18" s="59">
        <v>2304</v>
      </c>
      <c r="J18" s="25">
        <f>G18*I18</f>
        <v>152064</v>
      </c>
      <c r="K18" s="92"/>
      <c r="L18" s="92"/>
      <c r="M18" s="92"/>
      <c r="N18" s="92"/>
      <c r="O18" s="92"/>
      <c r="P18" s="92"/>
    </row>
    <row r="19" spans="1:16" ht="38.1" customHeight="1" x14ac:dyDescent="0.25">
      <c r="A19" s="22">
        <v>3</v>
      </c>
      <c r="B19" s="22">
        <v>1200</v>
      </c>
      <c r="C19" s="55">
        <v>101138786</v>
      </c>
      <c r="D19" s="56" t="s">
        <v>33</v>
      </c>
      <c r="E19" s="56" t="s">
        <v>36</v>
      </c>
      <c r="F19" s="57" t="s">
        <v>32</v>
      </c>
      <c r="G19" s="58">
        <v>42</v>
      </c>
      <c r="H19" s="60">
        <v>42</v>
      </c>
      <c r="I19" s="59">
        <v>3456</v>
      </c>
      <c r="J19" s="25">
        <f>G19*I19</f>
        <v>145152</v>
      </c>
      <c r="K19" s="92"/>
      <c r="L19" s="92"/>
      <c r="M19" s="92"/>
      <c r="N19" s="92"/>
      <c r="O19" s="92"/>
      <c r="P19" s="92"/>
    </row>
    <row r="20" spans="1:16" ht="38.1" customHeight="1" x14ac:dyDescent="0.25">
      <c r="A20" s="22">
        <v>4</v>
      </c>
      <c r="B20" s="22">
        <v>1200</v>
      </c>
      <c r="C20" s="55">
        <v>101138787</v>
      </c>
      <c r="D20" s="56" t="s">
        <v>33</v>
      </c>
      <c r="E20" s="56" t="s">
        <v>40</v>
      </c>
      <c r="F20" s="57" t="s">
        <v>32</v>
      </c>
      <c r="G20" s="58">
        <v>320</v>
      </c>
      <c r="H20" s="60">
        <v>320</v>
      </c>
      <c r="I20" s="59">
        <v>3456</v>
      </c>
      <c r="J20" s="25">
        <f>G20*I20</f>
        <v>1105920</v>
      </c>
      <c r="K20" s="92"/>
      <c r="L20" s="92"/>
      <c r="M20" s="92"/>
      <c r="N20" s="92"/>
      <c r="O20" s="92"/>
      <c r="P20" s="92"/>
    </row>
    <row r="21" spans="1:16" ht="21" customHeight="1" x14ac:dyDescent="0.25">
      <c r="A21" s="34" t="s">
        <v>10</v>
      </c>
      <c r="B21" s="38"/>
      <c r="C21" s="39"/>
      <c r="D21" s="39"/>
      <c r="E21" s="40"/>
      <c r="F21" s="39"/>
      <c r="G21" s="41"/>
      <c r="H21" s="64"/>
      <c r="I21" s="64"/>
      <c r="J21" s="65">
        <f>SUM(J17:J20)</f>
        <v>1703808</v>
      </c>
      <c r="K21" s="92"/>
      <c r="L21" s="92"/>
      <c r="M21" s="92"/>
      <c r="N21" s="92"/>
      <c r="O21" s="92"/>
      <c r="P21" s="92"/>
    </row>
    <row r="22" spans="1:16" ht="32.25" customHeight="1" x14ac:dyDescent="0.25">
      <c r="A22" s="34" t="s">
        <v>11</v>
      </c>
      <c r="B22" s="50"/>
      <c r="C22" s="51"/>
      <c r="D22" s="51"/>
      <c r="E22" s="52"/>
      <c r="F22" s="51"/>
      <c r="G22" s="51"/>
      <c r="H22" s="62"/>
      <c r="I22" s="62"/>
      <c r="J22" s="63"/>
      <c r="K22" s="92"/>
      <c r="L22" s="92"/>
      <c r="M22" s="92"/>
      <c r="N22" s="92"/>
      <c r="O22" s="92"/>
      <c r="P22" s="92"/>
    </row>
    <row r="23" spans="1:16" ht="38.1" customHeight="1" x14ac:dyDescent="0.25">
      <c r="A23" s="22">
        <v>1</v>
      </c>
      <c r="B23" s="22">
        <v>1500</v>
      </c>
      <c r="C23" s="55">
        <v>101138782</v>
      </c>
      <c r="D23" s="56" t="s">
        <v>41</v>
      </c>
      <c r="E23" s="56" t="s">
        <v>36</v>
      </c>
      <c r="F23" s="57" t="s">
        <v>32</v>
      </c>
      <c r="G23" s="58">
        <v>2</v>
      </c>
      <c r="H23" s="60">
        <v>2</v>
      </c>
      <c r="I23" s="59">
        <v>1620</v>
      </c>
      <c r="J23" s="25">
        <f>G23*I23</f>
        <v>3240</v>
      </c>
      <c r="K23" s="92"/>
      <c r="L23" s="92"/>
      <c r="M23" s="92"/>
      <c r="N23" s="92"/>
      <c r="O23" s="92"/>
      <c r="P23" s="92"/>
    </row>
    <row r="24" spans="1:16" ht="38.1" customHeight="1" x14ac:dyDescent="0.25">
      <c r="A24" s="22">
        <v>2</v>
      </c>
      <c r="B24" s="22">
        <v>1500</v>
      </c>
      <c r="C24" s="55">
        <v>101138784</v>
      </c>
      <c r="D24" s="56" t="s">
        <v>33</v>
      </c>
      <c r="E24" s="56" t="s">
        <v>34</v>
      </c>
      <c r="F24" s="57" t="s">
        <v>32</v>
      </c>
      <c r="G24" s="58">
        <v>54</v>
      </c>
      <c r="H24" s="60">
        <v>54</v>
      </c>
      <c r="I24" s="59">
        <v>3456</v>
      </c>
      <c r="J24" s="25">
        <f>G24*I24</f>
        <v>186624</v>
      </c>
      <c r="K24" s="92"/>
      <c r="L24" s="92"/>
      <c r="M24" s="92"/>
      <c r="N24" s="92"/>
      <c r="O24" s="92"/>
      <c r="P24" s="92"/>
    </row>
    <row r="25" spans="1:16" ht="21.75" customHeight="1" x14ac:dyDescent="0.25">
      <c r="A25" s="34" t="s">
        <v>12</v>
      </c>
      <c r="B25" s="38"/>
      <c r="C25" s="39"/>
      <c r="D25" s="39"/>
      <c r="E25" s="40"/>
      <c r="F25" s="39"/>
      <c r="G25" s="41"/>
      <c r="H25" s="64"/>
      <c r="I25" s="64"/>
      <c r="J25" s="65">
        <f>SUM(J23:J24)</f>
        <v>189864</v>
      </c>
      <c r="K25" s="92"/>
      <c r="L25" s="92"/>
      <c r="M25" s="92"/>
      <c r="N25" s="92"/>
      <c r="O25" s="92"/>
      <c r="P25" s="92"/>
    </row>
    <row r="26" spans="1:16" ht="25.5" customHeight="1" x14ac:dyDescent="0.25">
      <c r="A26" s="34" t="s">
        <v>13</v>
      </c>
      <c r="B26" s="50"/>
      <c r="C26" s="51"/>
      <c r="D26" s="51"/>
      <c r="E26" s="52"/>
      <c r="F26" s="51"/>
      <c r="G26" s="51"/>
      <c r="H26" s="62"/>
      <c r="I26" s="62"/>
      <c r="J26" s="63"/>
      <c r="K26" s="92"/>
      <c r="L26" s="92"/>
      <c r="M26" s="92"/>
      <c r="N26" s="92"/>
      <c r="O26" s="92"/>
      <c r="P26" s="92"/>
    </row>
    <row r="27" spans="1:16" ht="38.1" customHeight="1" x14ac:dyDescent="0.25">
      <c r="A27" s="22">
        <v>1</v>
      </c>
      <c r="B27" s="22">
        <v>1600</v>
      </c>
      <c r="C27" s="55">
        <v>101138785</v>
      </c>
      <c r="D27" s="56" t="s">
        <v>33</v>
      </c>
      <c r="E27" s="56" t="s">
        <v>35</v>
      </c>
      <c r="F27" s="57" t="s">
        <v>32</v>
      </c>
      <c r="G27" s="58">
        <v>27</v>
      </c>
      <c r="H27" s="60">
        <v>27</v>
      </c>
      <c r="I27" s="59">
        <v>3456</v>
      </c>
      <c r="J27" s="25">
        <f>G27*I27</f>
        <v>93312</v>
      </c>
      <c r="K27" s="92"/>
      <c r="L27" s="92"/>
      <c r="M27" s="92"/>
      <c r="N27" s="92"/>
      <c r="O27" s="92"/>
      <c r="P27" s="92"/>
    </row>
    <row r="28" spans="1:16" ht="38.1" customHeight="1" x14ac:dyDescent="0.25">
      <c r="A28" s="22">
        <v>2</v>
      </c>
      <c r="B28" s="22">
        <v>1600</v>
      </c>
      <c r="C28" s="55">
        <v>101138964</v>
      </c>
      <c r="D28" s="56" t="s">
        <v>37</v>
      </c>
      <c r="E28" s="56" t="s">
        <v>38</v>
      </c>
      <c r="F28" s="57" t="s">
        <v>32</v>
      </c>
      <c r="G28" s="58">
        <v>48</v>
      </c>
      <c r="H28" s="60">
        <v>48</v>
      </c>
      <c r="I28" s="59">
        <v>1728</v>
      </c>
      <c r="J28" s="25">
        <f>G28*I28</f>
        <v>82944</v>
      </c>
      <c r="K28" s="92"/>
      <c r="L28" s="92"/>
      <c r="M28" s="92"/>
      <c r="N28" s="92"/>
      <c r="O28" s="92"/>
      <c r="P28" s="92"/>
    </row>
    <row r="29" spans="1:16" ht="20.25" customHeight="1" x14ac:dyDescent="0.25">
      <c r="A29" s="34" t="s">
        <v>14</v>
      </c>
      <c r="B29" s="38"/>
      <c r="C29" s="39"/>
      <c r="D29" s="39"/>
      <c r="E29" s="40"/>
      <c r="F29" s="39"/>
      <c r="G29" s="41"/>
      <c r="H29" s="64"/>
      <c r="I29" s="64"/>
      <c r="J29" s="65">
        <f>SUM(J27:J28)</f>
        <v>176256</v>
      </c>
      <c r="K29" s="92"/>
      <c r="L29" s="92"/>
      <c r="M29" s="92"/>
      <c r="N29" s="92"/>
      <c r="O29" s="92"/>
      <c r="P29" s="92"/>
    </row>
    <row r="30" spans="1:16" ht="23.25" customHeight="1" x14ac:dyDescent="0.25">
      <c r="A30" s="34" t="s">
        <v>15</v>
      </c>
      <c r="B30" s="50"/>
      <c r="C30" s="51"/>
      <c r="D30" s="51"/>
      <c r="E30" s="52"/>
      <c r="F30" s="51"/>
      <c r="G30" s="51"/>
      <c r="H30" s="62"/>
      <c r="I30" s="62"/>
      <c r="J30" s="63"/>
      <c r="K30" s="92"/>
      <c r="L30" s="92"/>
      <c r="M30" s="92"/>
      <c r="N30" s="92"/>
      <c r="O30" s="92"/>
      <c r="P30" s="92"/>
    </row>
    <row r="31" spans="1:16" ht="38.1" customHeight="1" x14ac:dyDescent="0.25">
      <c r="A31" s="22">
        <v>1</v>
      </c>
      <c r="B31" s="22">
        <v>1800</v>
      </c>
      <c r="C31" s="55">
        <v>101138786</v>
      </c>
      <c r="D31" s="56" t="s">
        <v>33</v>
      </c>
      <c r="E31" s="56" t="s">
        <v>36</v>
      </c>
      <c r="F31" s="57" t="s">
        <v>32</v>
      </c>
      <c r="G31" s="58">
        <v>73</v>
      </c>
      <c r="H31" s="24">
        <v>73</v>
      </c>
      <c r="I31" s="59">
        <v>3456</v>
      </c>
      <c r="J31" s="25">
        <f>G31*I31</f>
        <v>252288</v>
      </c>
      <c r="K31" s="92"/>
      <c r="L31" s="92"/>
      <c r="M31" s="92"/>
      <c r="N31" s="92"/>
      <c r="O31" s="92"/>
      <c r="P31" s="92"/>
    </row>
    <row r="32" spans="1:16" ht="38.1" customHeight="1" x14ac:dyDescent="0.25">
      <c r="A32" s="22">
        <v>2</v>
      </c>
      <c r="B32" s="22">
        <v>1800</v>
      </c>
      <c r="C32" s="55">
        <v>101138787</v>
      </c>
      <c r="D32" s="56" t="s">
        <v>33</v>
      </c>
      <c r="E32" s="56" t="s">
        <v>40</v>
      </c>
      <c r="F32" s="57" t="s">
        <v>32</v>
      </c>
      <c r="G32" s="23">
        <v>502</v>
      </c>
      <c r="H32" s="24">
        <v>502</v>
      </c>
      <c r="I32" s="59">
        <v>3456</v>
      </c>
      <c r="J32" s="25">
        <f>G32*I32</f>
        <v>1734912</v>
      </c>
      <c r="K32" s="92"/>
      <c r="L32" s="92"/>
      <c r="M32" s="92"/>
      <c r="N32" s="92"/>
      <c r="O32" s="92"/>
      <c r="P32" s="92"/>
    </row>
    <row r="33" spans="1:16" ht="21" customHeight="1" x14ac:dyDescent="0.25">
      <c r="A33" s="34" t="s">
        <v>16</v>
      </c>
      <c r="B33" s="38"/>
      <c r="C33" s="39"/>
      <c r="D33" s="39"/>
      <c r="E33" s="40"/>
      <c r="F33" s="39"/>
      <c r="G33" s="41"/>
      <c r="H33" s="64"/>
      <c r="I33" s="64"/>
      <c r="J33" s="65">
        <f>SUM(J31:J32)</f>
        <v>1987200</v>
      </c>
      <c r="K33" s="92"/>
      <c r="L33" s="92"/>
      <c r="M33" s="92"/>
      <c r="N33" s="92"/>
      <c r="O33" s="92"/>
      <c r="P33" s="92"/>
    </row>
    <row r="34" spans="1:16" ht="27" customHeight="1" x14ac:dyDescent="0.25">
      <c r="A34" s="34" t="s">
        <v>17</v>
      </c>
      <c r="B34" s="50"/>
      <c r="C34" s="51"/>
      <c r="D34" s="51"/>
      <c r="E34" s="52"/>
      <c r="F34" s="51"/>
      <c r="G34" s="51"/>
      <c r="H34" s="62"/>
      <c r="I34" s="62"/>
      <c r="J34" s="63"/>
      <c r="K34" s="92"/>
      <c r="L34" s="92"/>
      <c r="M34" s="92"/>
      <c r="N34" s="92"/>
      <c r="O34" s="92"/>
      <c r="P34" s="92"/>
    </row>
    <row r="35" spans="1:16" ht="38.1" customHeight="1" x14ac:dyDescent="0.25">
      <c r="A35" s="22">
        <v>1</v>
      </c>
      <c r="B35" s="22">
        <v>1900</v>
      </c>
      <c r="C35" s="55">
        <v>101138961</v>
      </c>
      <c r="D35" s="56" t="s">
        <v>42</v>
      </c>
      <c r="E35" s="56" t="s">
        <v>36</v>
      </c>
      <c r="F35" s="57" t="s">
        <v>32</v>
      </c>
      <c r="G35" s="58">
        <v>53</v>
      </c>
      <c r="H35" s="60">
        <v>53</v>
      </c>
      <c r="I35" s="59">
        <v>1094.4000000000001</v>
      </c>
      <c r="J35" s="25">
        <f t="shared" ref="J35:J41" si="1">G35*I35</f>
        <v>58003.200000000004</v>
      </c>
      <c r="K35" s="92"/>
      <c r="L35" s="92"/>
      <c r="M35" s="92"/>
      <c r="N35" s="92"/>
      <c r="O35" s="92"/>
      <c r="P35" s="92"/>
    </row>
    <row r="36" spans="1:16" ht="38.1" customHeight="1" x14ac:dyDescent="0.25">
      <c r="A36" s="22">
        <v>2</v>
      </c>
      <c r="B36" s="22">
        <v>1900</v>
      </c>
      <c r="C36" s="55">
        <v>101138965</v>
      </c>
      <c r="D36" s="56" t="s">
        <v>37</v>
      </c>
      <c r="E36" s="56" t="s">
        <v>36</v>
      </c>
      <c r="F36" s="57" t="s">
        <v>32</v>
      </c>
      <c r="G36" s="58">
        <v>6</v>
      </c>
      <c r="H36" s="60">
        <v>6</v>
      </c>
      <c r="I36" s="59">
        <v>1728</v>
      </c>
      <c r="J36" s="25">
        <f t="shared" si="1"/>
        <v>10368</v>
      </c>
      <c r="K36" s="92"/>
      <c r="L36" s="92"/>
      <c r="M36" s="92"/>
      <c r="N36" s="92"/>
      <c r="O36" s="92"/>
      <c r="P36" s="92"/>
    </row>
    <row r="37" spans="1:16" ht="38.1" customHeight="1" x14ac:dyDescent="0.25">
      <c r="A37" s="22">
        <v>3</v>
      </c>
      <c r="B37" s="22">
        <v>1900</v>
      </c>
      <c r="C37" s="55">
        <v>101138968</v>
      </c>
      <c r="D37" s="56" t="s">
        <v>39</v>
      </c>
      <c r="E37" s="56" t="s">
        <v>36</v>
      </c>
      <c r="F37" s="57" t="s">
        <v>32</v>
      </c>
      <c r="G37" s="58">
        <v>15</v>
      </c>
      <c r="H37" s="60">
        <v>15</v>
      </c>
      <c r="I37" s="59">
        <v>2304</v>
      </c>
      <c r="J37" s="25">
        <f t="shared" si="1"/>
        <v>34560</v>
      </c>
      <c r="K37" s="92"/>
      <c r="L37" s="92"/>
      <c r="M37" s="92"/>
      <c r="N37" s="92"/>
      <c r="O37" s="92"/>
      <c r="P37" s="92"/>
    </row>
    <row r="38" spans="1:16" ht="38.1" customHeight="1" x14ac:dyDescent="0.25">
      <c r="A38" s="22">
        <v>4</v>
      </c>
      <c r="B38" s="22">
        <v>1900</v>
      </c>
      <c r="C38" s="55">
        <v>101138963</v>
      </c>
      <c r="D38" s="56" t="s">
        <v>37</v>
      </c>
      <c r="E38" s="56" t="s">
        <v>34</v>
      </c>
      <c r="F38" s="57" t="s">
        <v>32</v>
      </c>
      <c r="G38" s="58">
        <v>32</v>
      </c>
      <c r="H38" s="60">
        <v>32</v>
      </c>
      <c r="I38" s="59">
        <v>1728</v>
      </c>
      <c r="J38" s="25">
        <f t="shared" si="1"/>
        <v>55296</v>
      </c>
      <c r="K38" s="92"/>
      <c r="L38" s="92"/>
      <c r="M38" s="92"/>
      <c r="N38" s="92"/>
      <c r="O38" s="92"/>
      <c r="P38" s="92"/>
    </row>
    <row r="39" spans="1:16" ht="38.1" customHeight="1" x14ac:dyDescent="0.25">
      <c r="A39" s="22">
        <v>5</v>
      </c>
      <c r="B39" s="22">
        <v>1900</v>
      </c>
      <c r="C39" s="55">
        <v>101138967</v>
      </c>
      <c r="D39" s="56" t="s">
        <v>39</v>
      </c>
      <c r="E39" s="56" t="s">
        <v>34</v>
      </c>
      <c r="F39" s="57" t="s">
        <v>32</v>
      </c>
      <c r="G39" s="58">
        <v>22</v>
      </c>
      <c r="H39" s="60">
        <v>22</v>
      </c>
      <c r="I39" s="59">
        <v>2304</v>
      </c>
      <c r="J39" s="25">
        <f t="shared" si="1"/>
        <v>50688</v>
      </c>
      <c r="K39" s="92"/>
      <c r="L39" s="92"/>
      <c r="M39" s="92"/>
      <c r="N39" s="92"/>
      <c r="O39" s="92"/>
      <c r="P39" s="92"/>
    </row>
    <row r="40" spans="1:16" ht="38.1" customHeight="1" x14ac:dyDescent="0.25">
      <c r="A40" s="22">
        <v>6</v>
      </c>
      <c r="B40" s="22">
        <v>1900</v>
      </c>
      <c r="C40" s="55">
        <v>101138784</v>
      </c>
      <c r="D40" s="56" t="s">
        <v>33</v>
      </c>
      <c r="E40" s="56" t="s">
        <v>34</v>
      </c>
      <c r="F40" s="57" t="s">
        <v>32</v>
      </c>
      <c r="G40" s="58">
        <v>29</v>
      </c>
      <c r="H40" s="60">
        <v>29</v>
      </c>
      <c r="I40" s="59">
        <v>3456</v>
      </c>
      <c r="J40" s="25">
        <f t="shared" si="1"/>
        <v>100224</v>
      </c>
      <c r="K40" s="92"/>
      <c r="L40" s="92"/>
      <c r="M40" s="92"/>
      <c r="N40" s="92"/>
      <c r="O40" s="92"/>
      <c r="P40" s="92"/>
    </row>
    <row r="41" spans="1:16" ht="38.1" customHeight="1" x14ac:dyDescent="0.25">
      <c r="A41" s="22">
        <v>7</v>
      </c>
      <c r="B41" s="22">
        <v>1900</v>
      </c>
      <c r="C41" s="55">
        <v>101138786</v>
      </c>
      <c r="D41" s="56" t="s">
        <v>33</v>
      </c>
      <c r="E41" s="56" t="s">
        <v>36</v>
      </c>
      <c r="F41" s="57" t="s">
        <v>32</v>
      </c>
      <c r="G41" s="58">
        <v>24</v>
      </c>
      <c r="H41" s="60">
        <v>24</v>
      </c>
      <c r="I41" s="59">
        <v>3456</v>
      </c>
      <c r="J41" s="25">
        <f t="shared" si="1"/>
        <v>82944</v>
      </c>
      <c r="K41" s="92"/>
      <c r="L41" s="92"/>
      <c r="M41" s="92"/>
      <c r="N41" s="92"/>
      <c r="O41" s="92"/>
      <c r="P41" s="92"/>
    </row>
    <row r="42" spans="1:16" ht="21" customHeight="1" x14ac:dyDescent="0.25">
      <c r="A42" s="34" t="s">
        <v>18</v>
      </c>
      <c r="B42" s="38"/>
      <c r="C42" s="39"/>
      <c r="D42" s="39"/>
      <c r="E42" s="40"/>
      <c r="F42" s="39"/>
      <c r="G42" s="41"/>
      <c r="H42" s="64"/>
      <c r="I42" s="64"/>
      <c r="J42" s="65">
        <f>SUM(J35:J41)</f>
        <v>392083.20000000001</v>
      </c>
      <c r="K42" s="92"/>
      <c r="L42" s="92"/>
      <c r="M42" s="92"/>
      <c r="N42" s="92"/>
      <c r="O42" s="92"/>
      <c r="P42" s="92"/>
    </row>
    <row r="43" spans="1:16" ht="20.25" customHeight="1" x14ac:dyDescent="0.25">
      <c r="A43" s="34" t="s">
        <v>19</v>
      </c>
      <c r="B43" s="50"/>
      <c r="C43" s="51"/>
      <c r="D43" s="51"/>
      <c r="E43" s="52"/>
      <c r="F43" s="51"/>
      <c r="G43" s="51"/>
      <c r="H43" s="62"/>
      <c r="I43" s="62"/>
      <c r="J43" s="63"/>
      <c r="K43" s="92"/>
      <c r="L43" s="92"/>
      <c r="M43" s="92"/>
      <c r="N43" s="92"/>
      <c r="O43" s="92"/>
      <c r="P43" s="92"/>
    </row>
    <row r="44" spans="1:16" ht="53.25" customHeight="1" x14ac:dyDescent="0.25">
      <c r="A44" s="22">
        <v>1</v>
      </c>
      <c r="B44" s="22">
        <v>2000</v>
      </c>
      <c r="C44" s="55">
        <v>101138786</v>
      </c>
      <c r="D44" s="56" t="s">
        <v>33</v>
      </c>
      <c r="E44" s="56" t="s">
        <v>36</v>
      </c>
      <c r="F44" s="57" t="s">
        <v>32</v>
      </c>
      <c r="G44" s="58">
        <v>5</v>
      </c>
      <c r="H44" s="60">
        <v>5</v>
      </c>
      <c r="I44" s="59">
        <v>3456</v>
      </c>
      <c r="J44" s="25">
        <f>G44*I44</f>
        <v>17280</v>
      </c>
      <c r="K44" s="92"/>
      <c r="L44" s="92"/>
      <c r="M44" s="92"/>
      <c r="N44" s="92"/>
      <c r="O44" s="92"/>
      <c r="P44" s="92"/>
    </row>
    <row r="45" spans="1:16" ht="50.25" customHeight="1" x14ac:dyDescent="0.25">
      <c r="A45" s="22">
        <v>2</v>
      </c>
      <c r="B45" s="22">
        <v>2000</v>
      </c>
      <c r="C45" s="55">
        <v>101138785</v>
      </c>
      <c r="D45" s="56" t="s">
        <v>33</v>
      </c>
      <c r="E45" s="56" t="s">
        <v>35</v>
      </c>
      <c r="F45" s="57" t="s">
        <v>32</v>
      </c>
      <c r="G45" s="58">
        <v>2</v>
      </c>
      <c r="H45" s="60">
        <v>2</v>
      </c>
      <c r="I45" s="59">
        <v>3456</v>
      </c>
      <c r="J45" s="25">
        <f>G45*I45</f>
        <v>6912</v>
      </c>
      <c r="K45" s="92"/>
      <c r="L45" s="92"/>
      <c r="M45" s="92"/>
      <c r="N45" s="92"/>
      <c r="O45" s="92"/>
      <c r="P45" s="92"/>
    </row>
    <row r="46" spans="1:16" ht="19.5" customHeight="1" x14ac:dyDescent="0.25">
      <c r="A46" s="34" t="s">
        <v>20</v>
      </c>
      <c r="B46" s="38"/>
      <c r="C46" s="39"/>
      <c r="D46" s="39"/>
      <c r="E46" s="40"/>
      <c r="F46" s="39"/>
      <c r="G46" s="41"/>
      <c r="H46" s="64"/>
      <c r="I46" s="64"/>
      <c r="J46" s="65">
        <f>SUM(J44:J45)</f>
        <v>24192</v>
      </c>
      <c r="K46" s="92"/>
      <c r="L46" s="92"/>
      <c r="M46" s="92"/>
      <c r="N46" s="92"/>
      <c r="O46" s="92"/>
      <c r="P46" s="92"/>
    </row>
    <row r="47" spans="1:16" ht="23.25" customHeight="1" x14ac:dyDescent="0.25">
      <c r="A47" s="34" t="s">
        <v>21</v>
      </c>
      <c r="B47" s="50"/>
      <c r="C47" s="51"/>
      <c r="D47" s="51"/>
      <c r="E47" s="52"/>
      <c r="F47" s="51"/>
      <c r="G47" s="51"/>
      <c r="H47" s="62"/>
      <c r="I47" s="62"/>
      <c r="J47" s="63"/>
      <c r="K47" s="92"/>
      <c r="L47" s="92"/>
      <c r="M47" s="92"/>
      <c r="N47" s="92"/>
      <c r="O47" s="92"/>
      <c r="P47" s="92"/>
    </row>
    <row r="48" spans="1:16" ht="48" customHeight="1" x14ac:dyDescent="0.25">
      <c r="A48" s="22">
        <v>1</v>
      </c>
      <c r="B48" s="22">
        <v>2100</v>
      </c>
      <c r="C48" s="55">
        <v>101138784</v>
      </c>
      <c r="D48" s="56" t="s">
        <v>33</v>
      </c>
      <c r="E48" s="56" t="s">
        <v>34</v>
      </c>
      <c r="F48" s="57" t="s">
        <v>32</v>
      </c>
      <c r="G48" s="58">
        <v>10</v>
      </c>
      <c r="H48" s="24">
        <v>10</v>
      </c>
      <c r="I48" s="25">
        <v>3456</v>
      </c>
      <c r="J48" s="25">
        <f>G48*I48</f>
        <v>34560</v>
      </c>
      <c r="K48" s="92"/>
      <c r="L48" s="92"/>
      <c r="M48" s="92"/>
      <c r="N48" s="92"/>
      <c r="O48" s="92"/>
      <c r="P48" s="92"/>
    </row>
    <row r="49" spans="1:16" ht="44.25" customHeight="1" x14ac:dyDescent="0.25">
      <c r="A49" s="22">
        <v>2</v>
      </c>
      <c r="B49" s="22">
        <v>2100</v>
      </c>
      <c r="C49" s="55">
        <v>101138785</v>
      </c>
      <c r="D49" s="56" t="s">
        <v>33</v>
      </c>
      <c r="E49" s="56" t="s">
        <v>35</v>
      </c>
      <c r="F49" s="57" t="s">
        <v>32</v>
      </c>
      <c r="G49" s="58">
        <v>10</v>
      </c>
      <c r="H49" s="24">
        <v>10</v>
      </c>
      <c r="I49" s="25">
        <v>3456</v>
      </c>
      <c r="J49" s="25">
        <f>G49*I49</f>
        <v>34560</v>
      </c>
      <c r="K49" s="92"/>
      <c r="L49" s="92"/>
      <c r="M49" s="92"/>
      <c r="N49" s="92"/>
      <c r="O49" s="92"/>
      <c r="P49" s="92"/>
    </row>
    <row r="50" spans="1:16" ht="50.25" customHeight="1" x14ac:dyDescent="0.25">
      <c r="A50" s="22">
        <v>3</v>
      </c>
      <c r="B50" s="22">
        <v>2100</v>
      </c>
      <c r="C50" s="55">
        <v>101138786</v>
      </c>
      <c r="D50" s="56" t="s">
        <v>33</v>
      </c>
      <c r="E50" s="56" t="s">
        <v>36</v>
      </c>
      <c r="F50" s="57" t="s">
        <v>32</v>
      </c>
      <c r="G50" s="58">
        <v>37</v>
      </c>
      <c r="H50" s="24">
        <v>37</v>
      </c>
      <c r="I50" s="59">
        <v>3456</v>
      </c>
      <c r="J50" s="25">
        <f>G50*I50</f>
        <v>127872</v>
      </c>
      <c r="K50" s="92"/>
      <c r="L50" s="92"/>
      <c r="M50" s="92"/>
      <c r="N50" s="92"/>
      <c r="O50" s="92"/>
      <c r="P50" s="92"/>
    </row>
    <row r="51" spans="1:16" x14ac:dyDescent="0.25">
      <c r="A51" s="34" t="s">
        <v>22</v>
      </c>
      <c r="B51" s="38"/>
      <c r="C51" s="39"/>
      <c r="D51" s="39"/>
      <c r="E51" s="40"/>
      <c r="F51" s="39"/>
      <c r="G51" s="41"/>
      <c r="H51" s="64"/>
      <c r="I51" s="64"/>
      <c r="J51" s="65">
        <f>SUM(J48:J50)</f>
        <v>196992</v>
      </c>
      <c r="K51" s="92"/>
      <c r="L51" s="92"/>
      <c r="M51" s="92"/>
      <c r="N51" s="92"/>
      <c r="O51" s="92"/>
      <c r="P51" s="92"/>
    </row>
    <row r="52" spans="1:16" ht="24.75" customHeight="1" x14ac:dyDescent="0.25">
      <c r="A52" s="34" t="s">
        <v>23</v>
      </c>
      <c r="B52" s="35"/>
      <c r="C52" s="36"/>
      <c r="D52" s="36"/>
      <c r="E52" s="37"/>
      <c r="F52" s="36"/>
      <c r="G52" s="36"/>
      <c r="H52" s="66"/>
      <c r="I52" s="66"/>
      <c r="J52" s="67"/>
      <c r="K52" s="92"/>
      <c r="L52" s="92"/>
      <c r="M52" s="92"/>
      <c r="N52" s="92"/>
      <c r="O52" s="92"/>
      <c r="P52" s="92"/>
    </row>
    <row r="53" spans="1:16" ht="25.5" customHeight="1" x14ac:dyDescent="0.25">
      <c r="A53" s="34" t="s">
        <v>24</v>
      </c>
      <c r="B53" s="50"/>
      <c r="C53" s="51"/>
      <c r="D53" s="51"/>
      <c r="E53" s="52"/>
      <c r="F53" s="51"/>
      <c r="G53" s="51"/>
      <c r="H53" s="62"/>
      <c r="I53" s="62"/>
      <c r="J53" s="63"/>
      <c r="K53" s="92"/>
      <c r="L53" s="92"/>
      <c r="M53" s="92"/>
      <c r="N53" s="92"/>
      <c r="O53" s="92"/>
      <c r="P53" s="92"/>
    </row>
    <row r="54" spans="1:16" ht="38.1" customHeight="1" x14ac:dyDescent="0.25">
      <c r="A54" s="22">
        <v>1</v>
      </c>
      <c r="B54" s="22">
        <v>3400</v>
      </c>
      <c r="C54" s="55">
        <v>101138789</v>
      </c>
      <c r="D54" s="56" t="s">
        <v>43</v>
      </c>
      <c r="E54" s="56" t="s">
        <v>36</v>
      </c>
      <c r="F54" s="57" t="s">
        <v>32</v>
      </c>
      <c r="G54" s="23">
        <v>19</v>
      </c>
      <c r="H54" s="24">
        <v>19</v>
      </c>
      <c r="I54" s="59">
        <v>864</v>
      </c>
      <c r="J54" s="25">
        <f>G54*I54</f>
        <v>16416</v>
      </c>
      <c r="K54" s="92"/>
      <c r="L54" s="92"/>
      <c r="M54" s="92"/>
      <c r="N54" s="92"/>
      <c r="O54" s="92"/>
      <c r="P54" s="92"/>
    </row>
    <row r="55" spans="1:16" ht="38.1" customHeight="1" x14ac:dyDescent="0.25">
      <c r="A55" s="22">
        <v>2</v>
      </c>
      <c r="B55" s="22">
        <v>3400</v>
      </c>
      <c r="C55" s="55">
        <v>101138965</v>
      </c>
      <c r="D55" s="56" t="s">
        <v>37</v>
      </c>
      <c r="E55" s="56" t="s">
        <v>36</v>
      </c>
      <c r="F55" s="57" t="s">
        <v>32</v>
      </c>
      <c r="G55" s="23">
        <v>328</v>
      </c>
      <c r="H55" s="24">
        <v>328</v>
      </c>
      <c r="I55" s="59">
        <v>1728</v>
      </c>
      <c r="J55" s="25">
        <f>G55*I55</f>
        <v>566784</v>
      </c>
      <c r="K55" s="92"/>
      <c r="L55" s="92"/>
      <c r="M55" s="92"/>
      <c r="N55" s="92"/>
      <c r="O55" s="92"/>
      <c r="P55" s="92"/>
    </row>
    <row r="56" spans="1:16" ht="21.75" customHeight="1" x14ac:dyDescent="0.25">
      <c r="A56" s="34" t="s">
        <v>25</v>
      </c>
      <c r="B56" s="38"/>
      <c r="C56" s="39"/>
      <c r="D56" s="39"/>
      <c r="E56" s="40"/>
      <c r="F56" s="39"/>
      <c r="G56" s="41"/>
      <c r="H56" s="64"/>
      <c r="I56" s="64"/>
      <c r="J56" s="65">
        <f>SUM(J54:J55)</f>
        <v>583200</v>
      </c>
      <c r="K56" s="92"/>
      <c r="L56" s="92"/>
      <c r="M56" s="92"/>
      <c r="N56" s="92"/>
      <c r="O56" s="92"/>
      <c r="P56" s="92"/>
    </row>
    <row r="57" spans="1:16" ht="23.25" customHeight="1" x14ac:dyDescent="0.25">
      <c r="A57" s="34" t="s">
        <v>26</v>
      </c>
      <c r="B57" s="50"/>
      <c r="C57" s="51"/>
      <c r="D57" s="51"/>
      <c r="E57" s="52"/>
      <c r="F57" s="51"/>
      <c r="G57" s="51"/>
      <c r="H57" s="62"/>
      <c r="I57" s="62"/>
      <c r="J57" s="63"/>
      <c r="K57" s="92"/>
      <c r="L57" s="92"/>
      <c r="M57" s="92"/>
      <c r="N57" s="92"/>
      <c r="O57" s="92"/>
      <c r="P57" s="92"/>
    </row>
    <row r="58" spans="1:16" ht="43.5" customHeight="1" x14ac:dyDescent="0.25">
      <c r="A58" s="22">
        <v>1</v>
      </c>
      <c r="B58" s="22">
        <v>3500</v>
      </c>
      <c r="C58" s="55">
        <v>101138784</v>
      </c>
      <c r="D58" s="56" t="s">
        <v>33</v>
      </c>
      <c r="E58" s="56" t="s">
        <v>34</v>
      </c>
      <c r="F58" s="57" t="s">
        <v>32</v>
      </c>
      <c r="G58" s="23">
        <v>102</v>
      </c>
      <c r="H58" s="24">
        <v>102</v>
      </c>
      <c r="I58" s="59">
        <v>3456</v>
      </c>
      <c r="J58" s="25">
        <f>G58*I58</f>
        <v>352512</v>
      </c>
      <c r="K58" s="92"/>
      <c r="L58" s="92"/>
      <c r="M58" s="92"/>
      <c r="N58" s="92"/>
      <c r="O58" s="92"/>
      <c r="P58" s="92"/>
    </row>
    <row r="59" spans="1:16" ht="45" customHeight="1" x14ac:dyDescent="0.25">
      <c r="A59" s="22">
        <v>2</v>
      </c>
      <c r="B59" s="22">
        <v>3500</v>
      </c>
      <c r="C59" s="55">
        <v>101138786</v>
      </c>
      <c r="D59" s="56" t="s">
        <v>33</v>
      </c>
      <c r="E59" s="56" t="s">
        <v>36</v>
      </c>
      <c r="F59" s="57" t="s">
        <v>32</v>
      </c>
      <c r="G59" s="23">
        <v>160</v>
      </c>
      <c r="H59" s="24">
        <v>160</v>
      </c>
      <c r="I59" s="59">
        <v>3456</v>
      </c>
      <c r="J59" s="25">
        <f>G59*I59</f>
        <v>552960</v>
      </c>
      <c r="K59" s="92"/>
      <c r="L59" s="92"/>
      <c r="M59" s="92"/>
      <c r="N59" s="92"/>
      <c r="O59" s="92"/>
      <c r="P59" s="92"/>
    </row>
    <row r="60" spans="1:16" ht="49.5" customHeight="1" x14ac:dyDescent="0.25">
      <c r="A60" s="22">
        <v>3</v>
      </c>
      <c r="B60" s="22">
        <v>3500</v>
      </c>
      <c r="C60" s="55">
        <v>101138963</v>
      </c>
      <c r="D60" s="56" t="s">
        <v>37</v>
      </c>
      <c r="E60" s="56" t="s">
        <v>34</v>
      </c>
      <c r="F60" s="57" t="s">
        <v>32</v>
      </c>
      <c r="G60" s="23">
        <v>69</v>
      </c>
      <c r="H60" s="24">
        <v>69</v>
      </c>
      <c r="I60" s="59">
        <v>1728</v>
      </c>
      <c r="J60" s="25">
        <f>G60*I60</f>
        <v>119232</v>
      </c>
      <c r="K60" s="92"/>
      <c r="L60" s="92"/>
      <c r="M60" s="92"/>
      <c r="N60" s="92"/>
      <c r="O60" s="92"/>
      <c r="P60" s="92"/>
    </row>
    <row r="61" spans="1:16" ht="45" customHeight="1" x14ac:dyDescent="0.25">
      <c r="A61" s="22">
        <v>4</v>
      </c>
      <c r="B61" s="22">
        <v>3500</v>
      </c>
      <c r="C61" s="55">
        <v>101138967</v>
      </c>
      <c r="D61" s="56" t="s">
        <v>39</v>
      </c>
      <c r="E61" s="56" t="s">
        <v>34</v>
      </c>
      <c r="F61" s="57" t="s">
        <v>32</v>
      </c>
      <c r="G61" s="23">
        <v>178</v>
      </c>
      <c r="H61" s="24">
        <v>178</v>
      </c>
      <c r="I61" s="59">
        <v>2304</v>
      </c>
      <c r="J61" s="25">
        <f>G61*I61</f>
        <v>410112</v>
      </c>
      <c r="K61" s="92"/>
      <c r="L61" s="92"/>
      <c r="M61" s="92"/>
      <c r="N61" s="92"/>
      <c r="O61" s="92"/>
      <c r="P61" s="92"/>
    </row>
    <row r="62" spans="1:16" ht="23.25" customHeight="1" x14ac:dyDescent="0.25">
      <c r="A62" s="34" t="s">
        <v>27</v>
      </c>
      <c r="B62" s="38"/>
      <c r="C62" s="39"/>
      <c r="D62" s="39"/>
      <c r="E62" s="40"/>
      <c r="F62" s="39"/>
      <c r="G62" s="41"/>
      <c r="H62" s="64"/>
      <c r="I62" s="64"/>
      <c r="J62" s="65">
        <f>SUM(J58:J61)</f>
        <v>1434816</v>
      </c>
      <c r="K62" s="92"/>
      <c r="L62" s="92"/>
      <c r="M62" s="92"/>
      <c r="N62" s="92"/>
      <c r="O62" s="92"/>
      <c r="P62" s="92"/>
    </row>
    <row r="63" spans="1:16" ht="24.75" customHeight="1" x14ac:dyDescent="0.25">
      <c r="A63" s="34" t="s">
        <v>28</v>
      </c>
      <c r="B63" s="50"/>
      <c r="C63" s="51"/>
      <c r="D63" s="51"/>
      <c r="E63" s="52"/>
      <c r="F63" s="51"/>
      <c r="G63" s="51"/>
      <c r="H63" s="62"/>
      <c r="I63" s="62"/>
      <c r="J63" s="63"/>
      <c r="K63" s="92"/>
      <c r="L63" s="92"/>
      <c r="M63" s="92"/>
      <c r="N63" s="92"/>
      <c r="O63" s="92"/>
      <c r="P63" s="92"/>
    </row>
    <row r="64" spans="1:16" ht="46.5" customHeight="1" x14ac:dyDescent="0.25">
      <c r="A64" s="22">
        <v>1</v>
      </c>
      <c r="B64" s="22">
        <v>3600</v>
      </c>
      <c r="C64" s="55">
        <v>101138786</v>
      </c>
      <c r="D64" s="56" t="s">
        <v>33</v>
      </c>
      <c r="E64" s="56" t="s">
        <v>36</v>
      </c>
      <c r="F64" s="57" t="s">
        <v>32</v>
      </c>
      <c r="G64" s="58">
        <v>105</v>
      </c>
      <c r="H64" s="60">
        <v>105</v>
      </c>
      <c r="I64" s="59">
        <v>3456</v>
      </c>
      <c r="J64" s="25">
        <f>G64*I64</f>
        <v>362880</v>
      </c>
      <c r="K64" s="92"/>
      <c r="L64" s="92"/>
      <c r="M64" s="92"/>
      <c r="N64" s="92"/>
      <c r="O64" s="92"/>
      <c r="P64" s="92"/>
    </row>
    <row r="65" spans="1:16" ht="42.75" customHeight="1" x14ac:dyDescent="0.25">
      <c r="A65" s="22">
        <v>2</v>
      </c>
      <c r="B65" s="22">
        <v>3600</v>
      </c>
      <c r="C65" s="55">
        <v>101138787</v>
      </c>
      <c r="D65" s="56" t="s">
        <v>33</v>
      </c>
      <c r="E65" s="56" t="s">
        <v>40</v>
      </c>
      <c r="F65" s="57" t="s">
        <v>32</v>
      </c>
      <c r="G65" s="58">
        <v>62</v>
      </c>
      <c r="H65" s="60">
        <v>62</v>
      </c>
      <c r="I65" s="59">
        <v>3456</v>
      </c>
      <c r="J65" s="25">
        <f>G65*I65</f>
        <v>214272</v>
      </c>
      <c r="K65" s="92"/>
      <c r="L65" s="92"/>
      <c r="M65" s="92"/>
      <c r="N65" s="92"/>
      <c r="O65" s="92"/>
      <c r="P65" s="92"/>
    </row>
    <row r="66" spans="1:16" ht="26.25" customHeight="1" x14ac:dyDescent="0.25">
      <c r="A66" s="34" t="s">
        <v>29</v>
      </c>
      <c r="B66" s="38"/>
      <c r="C66" s="39"/>
      <c r="D66" s="39"/>
      <c r="E66" s="40"/>
      <c r="F66" s="39"/>
      <c r="G66" s="41"/>
      <c r="H66" s="64"/>
      <c r="I66" s="64"/>
      <c r="J66" s="65">
        <f>SUM(J64:J65)</f>
        <v>577152</v>
      </c>
      <c r="K66" s="92"/>
      <c r="L66" s="92"/>
      <c r="M66" s="92"/>
      <c r="N66" s="92"/>
      <c r="O66" s="92"/>
      <c r="P66" s="92"/>
    </row>
    <row r="67" spans="1:16" ht="23.25" customHeight="1" x14ac:dyDescent="0.25">
      <c r="A67" s="34" t="s">
        <v>30</v>
      </c>
      <c r="B67" s="34"/>
      <c r="C67" s="42"/>
      <c r="D67" s="42"/>
      <c r="E67" s="43"/>
      <c r="F67" s="42"/>
      <c r="G67" s="44"/>
      <c r="H67" s="68"/>
      <c r="I67" s="68"/>
      <c r="J67" s="69">
        <f>J56+J62+J66</f>
        <v>2595168</v>
      </c>
      <c r="K67" s="92"/>
      <c r="L67" s="92"/>
      <c r="M67" s="92"/>
      <c r="N67" s="92"/>
      <c r="O67" s="92"/>
      <c r="P67" s="92"/>
    </row>
    <row r="68" spans="1:16" s="26" customFormat="1" ht="31.5" customHeight="1" x14ac:dyDescent="0.25">
      <c r="A68" s="45" t="s">
        <v>31</v>
      </c>
      <c r="B68" s="46"/>
      <c r="C68" s="46"/>
      <c r="D68" s="46"/>
      <c r="E68" s="47"/>
      <c r="F68" s="48"/>
      <c r="G68" s="49"/>
      <c r="H68" s="70"/>
      <c r="I68" s="71"/>
      <c r="J68" s="71">
        <f>J51+J46+J21+J25+J15+J42+J33+J29+J67</f>
        <v>8325194.4000000004</v>
      </c>
      <c r="K68" s="92"/>
      <c r="L68" s="92"/>
      <c r="M68" s="93"/>
      <c r="N68" s="93"/>
      <c r="O68" s="93"/>
      <c r="P68" s="93"/>
    </row>
    <row r="69" spans="1:16" s="26" customFormat="1" x14ac:dyDescent="0.25">
      <c r="A69" s="32"/>
      <c r="B69" s="2"/>
      <c r="C69" s="2"/>
      <c r="D69" s="2"/>
      <c r="E69" s="3"/>
      <c r="F69" s="2"/>
      <c r="G69" s="27"/>
      <c r="H69" s="7"/>
      <c r="I69" s="6"/>
      <c r="J69" s="6"/>
      <c r="K69" s="2"/>
    </row>
    <row r="71" spans="1:16" ht="18.75" x14ac:dyDescent="0.25">
      <c r="A71" s="53"/>
      <c r="B71" s="72"/>
      <c r="C71" s="72"/>
      <c r="D71" s="72"/>
      <c r="E71" s="73"/>
      <c r="F71" s="74"/>
      <c r="G71" s="75"/>
      <c r="H71" s="89"/>
      <c r="I71" s="2"/>
      <c r="J71" s="88"/>
    </row>
    <row r="72" spans="1:16" ht="18.75" x14ac:dyDescent="0.25">
      <c r="A72" s="28"/>
      <c r="B72" s="74"/>
      <c r="C72" s="74"/>
      <c r="D72" s="74"/>
      <c r="E72" s="73"/>
      <c r="F72" s="74"/>
      <c r="G72" s="75"/>
      <c r="H72" s="76"/>
      <c r="I72" s="77"/>
      <c r="J72" s="78"/>
    </row>
    <row r="73" spans="1:16" ht="18.75" x14ac:dyDescent="0.25">
      <c r="A73" s="28"/>
      <c r="B73" s="74"/>
      <c r="C73" s="74"/>
      <c r="D73" s="74"/>
      <c r="E73" s="73"/>
      <c r="F73" s="74"/>
      <c r="G73" s="75"/>
      <c r="H73" s="76"/>
      <c r="I73" s="77"/>
      <c r="J73" s="78"/>
    </row>
    <row r="74" spans="1:16" ht="18.75" x14ac:dyDescent="0.25">
      <c r="A74" s="53"/>
      <c r="B74" s="74"/>
      <c r="C74" s="74"/>
      <c r="D74" s="74"/>
      <c r="E74" s="73"/>
      <c r="F74" s="74"/>
      <c r="G74" s="75"/>
      <c r="H74" s="76"/>
      <c r="I74" s="77"/>
      <c r="J74" s="78"/>
    </row>
    <row r="75" spans="1:16" ht="18.75" x14ac:dyDescent="0.25">
      <c r="A75" s="28"/>
      <c r="B75" s="74"/>
      <c r="C75" s="74"/>
      <c r="D75" s="74"/>
      <c r="E75" s="73"/>
      <c r="F75" s="74"/>
      <c r="G75" s="75"/>
      <c r="H75" s="76"/>
      <c r="I75" s="77"/>
      <c r="J75" s="78"/>
    </row>
    <row r="76" spans="1:16" ht="18.75" x14ac:dyDescent="0.25">
      <c r="A76" s="53"/>
      <c r="B76" s="72"/>
      <c r="C76" s="72"/>
      <c r="D76" s="72"/>
      <c r="E76" s="73"/>
      <c r="F76" s="74"/>
      <c r="G76" s="75"/>
      <c r="H76" s="89"/>
      <c r="I76" s="79"/>
      <c r="J76" s="2"/>
    </row>
    <row r="77" spans="1:16" ht="19.5" customHeight="1" x14ac:dyDescent="0.25">
      <c r="A77" s="33"/>
      <c r="B77" s="74"/>
      <c r="C77" s="74"/>
      <c r="D77" s="74"/>
      <c r="E77" s="73"/>
      <c r="F77" s="74"/>
      <c r="G77" s="75"/>
      <c r="H77" s="76"/>
      <c r="I77" s="77"/>
      <c r="J77" s="77"/>
    </row>
    <row r="78" spans="1:16" s="31" customFormat="1" ht="29.25" customHeight="1" x14ac:dyDescent="0.3">
      <c r="A78" s="54"/>
      <c r="B78" s="80"/>
      <c r="C78" s="80"/>
      <c r="D78" s="81"/>
      <c r="E78" s="82"/>
      <c r="F78" s="83"/>
      <c r="G78" s="84"/>
      <c r="H78" s="54"/>
      <c r="I78" s="85"/>
      <c r="K78" s="29"/>
      <c r="L78" s="30"/>
    </row>
    <row r="79" spans="1:16" ht="15.75" x14ac:dyDescent="0.25">
      <c r="B79" s="74"/>
      <c r="C79" s="74"/>
      <c r="D79" s="74"/>
      <c r="E79" s="73"/>
      <c r="F79" s="74"/>
      <c r="G79" s="75"/>
      <c r="H79" s="76"/>
      <c r="I79" s="77"/>
      <c r="J79" s="77"/>
    </row>
    <row r="80" spans="1:16" ht="15.75" x14ac:dyDescent="0.25">
      <c r="B80" s="74"/>
      <c r="C80" s="74"/>
      <c r="D80" s="74"/>
      <c r="E80" s="73"/>
      <c r="F80" s="74"/>
      <c r="G80" s="75"/>
      <c r="H80" s="76"/>
      <c r="I80" s="77"/>
      <c r="J80" s="77"/>
    </row>
  </sheetData>
  <autoFilter ref="A6:L6"/>
  <mergeCells count="1">
    <mergeCell ref="A3:J3"/>
  </mergeCells>
  <pageMargins left="0.35433070866141736" right="0" top="0.23622047244094491" bottom="0.35433070866141736" header="0.15748031496062992" footer="0.15748031496062992"/>
  <pageSetup paperSize="9" scale="55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Перечень</vt:lpstr>
      <vt:lpstr>Перечень!TABLINE</vt:lpstr>
      <vt:lpstr>Перечень!Заголовки_для_печати</vt:lpstr>
      <vt:lpstr>Перечень!Область_печати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Меженина Наталья Михайловна</cp:lastModifiedBy>
  <cp:lastPrinted>2019-09-24T07:10:02Z</cp:lastPrinted>
  <dcterms:created xsi:type="dcterms:W3CDTF">2018-10-03T12:23:14Z</dcterms:created>
  <dcterms:modified xsi:type="dcterms:W3CDTF">2019-09-24T07:11:14Z</dcterms:modified>
</cp:coreProperties>
</file>